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26B3C85-6960-4601-9CB2-A7E89AC570BF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№9'!$K$20-'Закладка №9'!$K$19,,'Закладка №9'!$K$19)</definedName>
    <definedName name="_кварталы" localSheetId="0">OFFSET('Ошибки и незапонения'!$BK$4,'Ошибки и незапонения'!$AC$10-'Ошибки и незапонения'!$AC$9,,'Ошибки и незапонения'!$AC$9)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№9'!$K$20-'Закладка №9'!$K$19,'Закладка №9'!$Q$8,'Закладка №9'!$K$19)</definedName>
    <definedName name="_таблица" localSheetId="0">OFFSET('Ошибки и незапонения'!$BL$4,'Ошибки и незапонения'!$AC$10-'Ошибки и незапонения'!$AC$9,'Ошибки и незапонения'!$BH$55+4*'Ошибки и незапонения'!$BH$56,'Ошибки и незапонения'!$AC$9)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55" i="1" l="1"/>
  <c r="BH56" i="1"/>
  <c r="BL4" i="1" l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BH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AC10" i="1" l="1"/>
  <c r="S4" i="5"/>
  <c r="N6" i="5"/>
  <c r="Q8" i="3"/>
  <c r="O7" i="3"/>
  <c r="M5" i="6"/>
  <c r="K20" i="3"/>
  <c r="I2" i="7"/>
  <c r="N8" i="4"/>
  <c r="S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<sst xmlns="http://schemas.openxmlformats.org/spreadsheetml/2006/main" count="519" uniqueCount="199">
  <si>
    <t>Отчетный квартал</t>
  </si>
  <si>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</si>
  <si>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</si>
  <si>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</si>
  <si>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</si>
  <si>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</si>
  <si>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</si>
  <si>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</si>
  <si>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</si>
  <si>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</si>
  <si>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</si>
  <si>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</si>
  <si>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</si>
  <si>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</si>
  <si>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</si>
  <si>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</si>
  <si>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</si>
  <si>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</si>
  <si>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</si>
  <si>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</si>
  <si>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</si>
  <si>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</si>
  <si>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</si>
  <si>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</si>
  <si>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</si>
  <si>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</si>
  <si>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</si>
  <si>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</si>
  <si>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</si>
  <si>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</si>
  <si>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</si>
  <si>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</si>
  <si>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</si>
  <si>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</si>
  <si>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</si>
  <si>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</si>
  <si>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</si>
  <si>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</si>
  <si>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</si>
  <si>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</si>
  <si>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</si>
  <si>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</si>
  <si>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</si>
  <si>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</si>
  <si>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</si>
  <si>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</si>
  <si>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</si>
  <si>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</si>
  <si>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</si>
  <si>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</si>
  <si>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</si>
  <si>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</si>
  <si>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</si>
  <si>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</si>
  <si>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</si>
  <si>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</si>
  <si>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</si>
  <si>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</si>
  <si>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</si>
  <si>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</si>
  <si>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</si>
  <si>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</si>
  <si>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</si>
  <si>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</si>
  <si>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</si>
  <si>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</si>
  <si>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</si>
  <si>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</si>
  <si>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</si>
  <si>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</si>
  <si>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</si>
  <si>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</si>
  <si>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</si>
  <si>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</si>
  <si>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</si>
  <si>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</si>
  <si>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</si>
  <si>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</si>
  <si>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</si>
  <si>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</si>
  <si>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</si>
  <si>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</si>
  <si>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</si>
  <si>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</si>
  <si>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</si>
  <si>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</si>
  <si>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</si>
  <si>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</si>
  <si>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</si>
  <si>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</si>
  <si>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</si>
  <si>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</si>
  <si>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</si>
  <si>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t>Полнота (из состоящих на учёте)</t>
  </si>
  <si>
    <t>Полнота (всего по БД)</t>
  </si>
  <si>
    <t>4кв_2022</t>
  </si>
  <si>
    <t>Отчетный кв_артал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</si>
  <si>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</si>
  <si>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</si>
  <si>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</si>
  <si>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</si>
  <si>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</si>
  <si>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</si>
  <si>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</si>
  <si>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</si>
  <si>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</si>
  <si>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</si>
  <si>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</si>
  <si>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</si>
  <si>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</si>
  <si>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</si>
  <si>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</si>
  <si>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</si>
  <si>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</si>
  <si>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</si>
  <si>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</si>
  <si>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</si>
  <si>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</si>
  <si>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</si>
  <si>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</si>
  <si>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</si>
  <si>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</si>
  <si>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</si>
  <si>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</si>
  <si>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</si>
  <si>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</si>
  <si>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</si>
  <si>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</si>
  <si>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</si>
  <si>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</si>
  <si>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</si>
  <si>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</si>
  <si>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</si>
  <si>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</si>
  <si>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</si>
  <si>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</si>
  <si>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</si>
  <si>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</si>
  <si>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</si>
  <si>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</si>
  <si>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</si>
  <si>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</si>
  <si>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</si>
  <si>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</si>
  <si>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</si>
  <si>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</si>
  <si>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</si>
  <si>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</si>
  <si>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</si>
  <si>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</si>
  <si>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</si>
  <si>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</si>
  <si>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</si>
  <si>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</si>
  <si>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</si>
  <si>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</si>
  <si>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</si>
  <si>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</si>
  <si>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</si>
  <si>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</si>
  <si>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</si>
  <si>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</si>
  <si>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</si>
  <si>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</si>
  <si>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</si>
  <si>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</si>
  <si>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</si>
  <si>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</si>
  <si>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</si>
  <si>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</si>
  <si>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</si>
  <si>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</si>
  <si>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</si>
  <si>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</si>
  <si>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</si>
  <si>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</si>
  <si>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</si>
  <si>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</si>
  <si>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</si>
  <si>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</si>
  <si>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</si>
  <si>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</si>
  <si>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</si>
  <si>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</si>
  <si>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</si>
  <si>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</si>
  <si>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</si>
  <si>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</si>
  <si>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</si>
  <si>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</si>
  <si>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</si>
  <si>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</si>
  <si>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</si>
  <si>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</si>
  <si>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</si>
  <si>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</si>
  <si>
    <t>1кв_2040</t>
  </si>
  <si>
    <t>2кв_2040</t>
  </si>
  <si>
    <t>3кв_2040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</si>
</sst>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.5"/>
      <name val="Arial"/>
      <family val="2"/>
      <charset val="204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ahoma"/>
    </font>
    <font>
      <sz val="11"/>
      <color theme="1"/>
      <name val="Calibri"/>
      <scheme val="minor"/>
    </font>
    <font>
      <sz val="10"/>
      <name val="Tahoma"/>
    </font>
    <font>
      <sz val="1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0" xfId="0" applyFill="1" applyBorder="1"/>
    <xf numFmtId="14" fontId="0" fillId="0" borderId="6" xfId="0" applyNumberFormat="1" applyBorder="1"/>
    <xf numFmtId="14" fontId="0" fillId="0" borderId="8" xfId="0" applyNumberFormat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7" fillId="0" borderId="0" xfId="0" applyFont="1" applyFill="1"/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Border="1"/>
    <xf numFmtId="0" fontId="0" fillId="3" borderId="14" xfId="0" applyFill="1" applyBorder="1"/>
    <xf numFmtId="0" fontId="0" fillId="3" borderId="0" xfId="0" applyFill="1" applyBorder="1"/>
    <xf numFmtId="0" fontId="0" fillId="3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right"/>
    </xf>
    <xf numFmtId="0" fontId="0" fillId="4" borderId="17" xfId="0" applyFill="1" applyBorder="1"/>
    <xf numFmtId="0" fontId="0" fillId="4" borderId="1" xfId="0" applyFill="1" applyBorder="1"/>
    <xf numFmtId="0" fontId="3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Fill="1" applyBorder="1"/>
    <xf numFmtId="0" fontId="0" fillId="0" borderId="5" xfId="0" applyFill="1" applyBorder="1"/>
    <xf numFmtId="0" fontId="7" fillId="0" borderId="0" xfId="0" applyFont="1" applyBorder="1"/>
    <xf numFmtId="0" fontId="7" fillId="0" borderId="0" xfId="0" applyFont="1" applyFill="1" applyBorder="1"/>
    <xf numFmtId="0" fontId="0" fillId="3" borderId="0" xfId="0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3" fillId="0" borderId="9" xfId="0" applyFont="1" applyFill="1" applyBorder="1"/>
    <xf numFmtId="2" fontId="3" fillId="0" borderId="10" xfId="0" applyNumberFormat="1" applyFont="1" applyFill="1" applyBorder="1"/>
    <xf numFmtId="2" fontId="7" fillId="0" borderId="0" xfId="0" applyNumberFormat="1" applyFont="1" applyBorder="1"/>
    <xf numFmtId="2" fontId="8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/>
    <xf numFmtId="2" fontId="7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1" fillId="0" borderId="2" xfId="0" applyFont="1" applyFill="1" applyBorder="1"/>
    <xf numFmtId="0" fontId="1" fillId="0" borderId="7" xfId="0" applyFont="1" applyFill="1" applyBorder="1"/>
    <xf numFmtId="0" fontId="3" fillId="0" borderId="2" xfId="0" applyFont="1" applyFill="1" applyBorder="1"/>
    <xf numFmtId="2" fontId="3" fillId="0" borderId="7" xfId="0" applyNumberFormat="1" applyFont="1" applyFill="1" applyBorder="1"/>
    <xf numFmtId="2" fontId="3" fillId="0" borderId="0" xfId="0" applyNumberFormat="1" applyFont="1" applyBorder="1"/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/>
    <xf numFmtId="2" fontId="3" fillId="0" borderId="7" xfId="0" applyNumberFormat="1" applyFont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3" borderId="14" xfId="0" applyFont="1" applyFill="1" applyBorder="1"/>
    <xf numFmtId="0" fontId="3" fillId="3" borderId="0" xfId="0" applyFont="1" applyFill="1" applyBorder="1"/>
    <xf numFmtId="0" fontId="3" fillId="4" borderId="16" xfId="0" applyFont="1" applyFill="1" applyBorder="1"/>
    <xf numFmtId="0" fontId="3" fillId="4" borderId="17" xfId="0" applyFont="1" applyFill="1" applyBorder="1" applyAlignment="1">
      <alignment horizontal="right"/>
    </xf>
    <xf numFmtId="0" fontId="3" fillId="4" borderId="17" xfId="0" applyFont="1" applyFill="1" applyBorder="1"/>
    <xf numFmtId="0" fontId="3" fillId="4" borderId="1" xfId="0" applyFont="1" applyFill="1" applyBorder="1"/>
    <xf numFmtId="14" fontId="12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9" xfId="0" applyFont="1" applyBorder="1"/>
    <xf numFmtId="2" fontId="3" fillId="0" borderId="10" xfId="0" applyNumberFormat="1" applyFont="1" applyBorder="1"/>
    <xf numFmtId="0" fontId="13" fillId="0" borderId="2" xfId="0" applyFont="1" applyFill="1" applyBorder="1"/>
    <xf numFmtId="2" fontId="13" fillId="0" borderId="7" xfId="0" applyNumberFormat="1" applyFont="1" applyFill="1" applyBorder="1"/>
    <xf numFmtId="0" fontId="14" fillId="0" borderId="0" xfId="0" applyFont="1" applyAlignment="1">
      <alignment horizontal="justify" vertical="center"/>
    </xf>
    <xf numFmtId="2" fontId="3" fillId="0" borderId="0" xfId="0" applyNumberFormat="1" applyFont="1"/>
    <xf numFmtId="1" fontId="3" fillId="0" borderId="2" xfId="0" applyNumberFormat="1" applyFont="1" applyBorder="1"/>
    <xf numFmtId="1" fontId="3" fillId="0" borderId="9" xfId="0" applyNumberFormat="1" applyFont="1" applyBorder="1"/>
    <xf numFmtId="1" fontId="7" fillId="0" borderId="0" xfId="0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0" fontId="16" fillId="0" borderId="2" xfId="0" applyFont="1" applyFill="1" applyBorder="1"/>
    <xf numFmtId="0" fontId="16" fillId="0" borderId="7" xfId="0" applyFont="1" applyFill="1" applyBorder="1"/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14" fontId="15" fillId="0" borderId="6" xfId="0" applyNumberFormat="1" applyFont="1" applyFill="1" applyBorder="1" applyAlignment="1">
      <alignment horizontal="left"/>
    </xf>
    <xf numFmtId="14" fontId="17" fillId="0" borderId="6" xfId="0" applyNumberFormat="1" applyFont="1" applyFill="1" applyBorder="1" applyAlignment="1">
      <alignment horizontal="center" vertical="center"/>
    </xf>
    <xf numFmtId="1" fontId="18" fillId="0" borderId="2" xfId="0" applyNumberFormat="1" applyFont="1" applyFill="1" applyBorder="1"/>
    <xf numFmtId="2" fontId="18" fillId="0" borderId="7" xfId="0" applyNumberFormat="1" applyFont="1" applyFill="1" applyBorder="1"/>
    <xf numFmtId="0" fontId="18" fillId="0" borderId="2" xfId="0" applyFont="1" applyFill="1" applyBorder="1"/>
    <xf numFmtId="0" fontId="0" fillId="0" borderId="3" xfId="0" applyFill="1" applyBorder="1" applyAlignment="1">
      <alignment horizontal="center" vertical="center" wrapText="1"/>
    </xf>
    <xf numFmtId="14" fontId="15" fillId="0" borderId="8" xfId="0" applyNumberFormat="1" applyFont="1" applyFill="1" applyBorder="1" applyAlignment="1">
      <alignment horizontal="left"/>
    </xf>
    <xf numFmtId="0" fontId="16" fillId="0" borderId="9" xfId="0" applyFont="1" applyFill="1" applyBorder="1"/>
    <xf numFmtId="0" fontId="16" fillId="0" borderId="1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190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2" formatCode="0.0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  <numFmt numFmtId="19" formatCode="dd/mm/yyyy"/>
    </dxf>
    <dxf>
      <font>
        <strike val="0"/>
        <outline val="0"/>
        <shadow val="0"/>
        <u val="none"/>
        <vertAlign val="baseline"/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numFmt numFmtId="2" formatCode="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numFmt numFmtId="2" formatCode="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Стиль таблицы 1" pivot="0" count="1" xr9:uid="{00000000-0011-0000-FFFF-FFFF00000000}">
      <tableStyleElement type="wholeTable" dxfId="18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незапонения'!$BH$57</c:f>
          <c:strCache>
            <c:ptCount val="1"/>
            <c:pt idx="0">
              <c:v>Полнота (из состоящих на учёте). Закладка №7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3кв_2018</c:v>
                </c:pt>
                <c:pt idx="1">
                  <c:v>4кв_2018</c:v>
                </c:pt>
                <c:pt idx="2">
                  <c:v>1кв_2019</c:v>
                </c:pt>
                <c:pt idx="3">
                  <c:v>2кв_2019</c:v>
                </c:pt>
                <c:pt idx="4">
                  <c:v>3кв_2019</c:v>
                </c:pt>
                <c:pt idx="5">
                  <c:v>4кв_2019</c:v>
                </c:pt>
                <c:pt idx="6">
                  <c:v>1кв_2020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</c:formatCode>
                <c:ptCount val="15"/>
                <c:pt idx="0">
                  <c:v>485</c:v>
                </c:pt>
                <c:pt idx="1">
                  <c:v>492</c:v>
                </c:pt>
                <c:pt idx="2">
                  <c:v>430</c:v>
                </c:pt>
                <c:pt idx="3">
                  <c:v>394</c:v>
                </c:pt>
                <c:pt idx="4">
                  <c:v>444</c:v>
                </c:pt>
                <c:pt idx="5">
                  <c:v>469</c:v>
                </c:pt>
                <c:pt idx="6">
                  <c:v>451</c:v>
                </c:pt>
                <c:pt idx="7">
                  <c:v>296</c:v>
                </c:pt>
                <c:pt idx="8">
                  <c:v>297</c:v>
                </c:pt>
                <c:pt idx="9">
                  <c:v>299</c:v>
                </c:pt>
                <c:pt idx="10">
                  <c:v>292</c:v>
                </c:pt>
                <c:pt idx="11">
                  <c:v>305</c:v>
                </c:pt>
                <c:pt idx="12">
                  <c:v>285</c:v>
                </c:pt>
                <c:pt idx="13">
                  <c:v>345</c:v>
                </c:pt>
                <c:pt idx="14">
                  <c:v>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5"/>
                <c:pt idx="0">
                  <c:v>4кв_2022</c:v>
                </c:pt>
                <c:pt idx="1">
                  <c:v>1кв_2023</c:v>
                </c:pt>
                <c:pt idx="2">
                  <c:v>2кв_2023</c:v>
                </c:pt>
                <c:pt idx="3">
                  <c:v>3кв_2023</c:v>
                </c:pt>
                <c:pt idx="4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5"/>
                <c:pt idx="0">
                  <c:v>229</c:v>
                </c:pt>
                <c:pt idx="1">
                  <c:v>230</c:v>
                </c:pt>
                <c:pt idx="2">
                  <c:v>247</c:v>
                </c:pt>
                <c:pt idx="3">
                  <c:v>294</c:v>
                </c:pt>
                <c:pt idx="4">
                  <c:v>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4кв_2024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8"/>
                <c:pt idx="0">
                  <c:v>116</c:v>
                </c:pt>
                <c:pt idx="1">
                  <c:v>117</c:v>
                </c:pt>
                <c:pt idx="2">
                  <c:v>117</c:v>
                </c:pt>
                <c:pt idx="3">
                  <c:v>117</c:v>
                </c:pt>
                <c:pt idx="4">
                  <c:v>117</c:v>
                </c:pt>
                <c:pt idx="5">
                  <c:v>117</c:v>
                </c:pt>
                <c:pt idx="6">
                  <c:v>117</c:v>
                </c:pt>
                <c:pt idx="7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8"/>
                <c:pt idx="0">
                  <c:v>306</c:v>
                </c:pt>
                <c:pt idx="1">
                  <c:v>303</c:v>
                </c:pt>
                <c:pt idx="2">
                  <c:v>314</c:v>
                </c:pt>
                <c:pt idx="3">
                  <c:v>317</c:v>
                </c:pt>
                <c:pt idx="4">
                  <c:v>308</c:v>
                </c:pt>
                <c:pt idx="5">
                  <c:v>309</c:v>
                </c:pt>
                <c:pt idx="6">
                  <c:v>320</c:v>
                </c:pt>
                <c:pt idx="7">
                  <c:v>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&gt;10000 BYN</c:v>
            </c:pt>
          </c:strCache>
        </c:strRef>
      </c:tx>
      <c:layout>
        <c:manualLayout>
          <c:xMode val="edge"/>
          <c:yMode val="edge"/>
          <c:x val="0.39174690954357705"/>
          <c:y val="1.995456539244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№9'!_кварталы</c:f>
              <c:strCache>
                <c:ptCount val="5"/>
                <c:pt idx="0">
                  <c:v>4кв_2022</c:v>
                </c:pt>
                <c:pt idx="1">
                  <c:v>1кв_2023</c:v>
                </c:pt>
                <c:pt idx="2">
                  <c:v>2кв_2023</c:v>
                </c:pt>
                <c:pt idx="3">
                  <c:v>3кв_2023</c:v>
                </c:pt>
                <c:pt idx="4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ЛКР, снятых с учёта, не заполнена "Дата снятия с учета в БД"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'Закладка №10'!_кварталы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2кв_2023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7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8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chart" Target="../charts/chart6.xml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116032</xdr:colOff>
      <xdr:row>0</xdr:row>
      <xdr:rowOff>0</xdr:rowOff>
    </xdr:from>
    <xdr:to>
      <xdr:col>22</xdr:col>
      <xdr:colOff>199160</xdr:colOff>
      <xdr:row>13</xdr:row>
      <xdr:rowOff>133783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925286</xdr:rowOff>
    </xdr:from>
    <xdr:to>
      <xdr:col>28</xdr:col>
      <xdr:colOff>580267</xdr:colOff>
      <xdr:row>1</xdr:row>
      <xdr:rowOff>1442357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1742964" y="1129393"/>
          <a:ext cx="6091160" cy="5170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1</xdr:row>
      <xdr:rowOff>0</xdr:rowOff>
    </xdr:from>
    <xdr:to>
      <xdr:col>21</xdr:col>
      <xdr:colOff>389865</xdr:colOff>
      <xdr:row>2</xdr:row>
      <xdr:rowOff>95250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086725" y="771525"/>
          <a:ext cx="5276190" cy="742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  <xdr:twoCellAnchor editAs="oneCell">
    <xdr:from>
      <xdr:col>10</xdr:col>
      <xdr:colOff>585198</xdr:colOff>
      <xdr:row>24</xdr:row>
      <xdr:rowOff>101474</xdr:rowOff>
    </xdr:from>
    <xdr:to>
      <xdr:col>21</xdr:col>
      <xdr:colOff>605094</xdr:colOff>
      <xdr:row>52</xdr:row>
      <xdr:rowOff>110331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01948" y="6112807"/>
          <a:ext cx="6772063" cy="53428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18</xdr:row>
      <xdr:rowOff>196545</xdr:rowOff>
    </xdr:from>
    <xdr:to>
      <xdr:col>16</xdr:col>
      <xdr:colOff>92653</xdr:colOff>
      <xdr:row>39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9524</xdr:colOff>
      <xdr:row>14</xdr:row>
      <xdr:rowOff>19049</xdr:rowOff>
    </xdr:from>
    <xdr:to>
      <xdr:col>25</xdr:col>
      <xdr:colOff>123825</xdr:colOff>
      <xdr:row>16</xdr:row>
      <xdr:rowOff>179410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92" t="36018" r="8889" b="53742"/>
        <a:stretch/>
      </xdr:blipFill>
      <xdr:spPr>
        <a:xfrm>
          <a:off x="3057524" y="2981324"/>
          <a:ext cx="12306301" cy="541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0</xdr:row>
      <xdr:rowOff>142875</xdr:rowOff>
    </xdr:from>
    <xdr:to>
      <xdr:col>25</xdr:col>
      <xdr:colOff>0</xdr:colOff>
      <xdr:row>2</xdr:row>
      <xdr:rowOff>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83" t="35836" r="8748" b="53925"/>
        <a:stretch/>
      </xdr:blipFill>
      <xdr:spPr>
        <a:xfrm>
          <a:off x="3067050" y="142875"/>
          <a:ext cx="1217295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561975</xdr:colOff>
      <xdr:row>1</xdr:row>
      <xdr:rowOff>1066799</xdr:rowOff>
    </xdr:from>
    <xdr:to>
      <xdr:col>19</xdr:col>
      <xdr:colOff>56070</xdr:colOff>
      <xdr:row>2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b="52935"/>
        <a:stretch/>
      </xdr:blipFill>
      <xdr:spPr>
        <a:xfrm>
          <a:off x="3124200" y="1257299"/>
          <a:ext cx="8638095" cy="2762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</xdr:row>
      <xdr:rowOff>962025</xdr:rowOff>
    </xdr:from>
    <xdr:to>
      <xdr:col>4</xdr:col>
      <xdr:colOff>466725</xdr:colOff>
      <xdr:row>1</xdr:row>
      <xdr:rowOff>1219200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2524125" y="1152525"/>
          <a:ext cx="504825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298870</xdr:colOff>
      <xdr:row>1</xdr:row>
      <xdr:rowOff>85725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256" t="36202" r="8748" b="54108"/>
        <a:stretch/>
      </xdr:blipFill>
      <xdr:spPr>
        <a:xfrm>
          <a:off x="3781425" y="0"/>
          <a:ext cx="6394870" cy="2762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57150</xdr:rowOff>
    </xdr:from>
    <xdr:to>
      <xdr:col>18</xdr:col>
      <xdr:colOff>27736</xdr:colOff>
      <xdr:row>56</xdr:row>
      <xdr:rowOff>94579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10075" y="6505575"/>
          <a:ext cx="6714286" cy="53714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ПолнотаСостоят" displayName="ПолнотаСостоят" ref="B18:O35" totalsRowShown="0" headerRowDxfId="178" dataDxfId="176" headerRowBorderDxfId="177" tableBorderDxfId="175" totalsRowBorderDxfId="174">
  <autoFilter ref="B18:O3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3"/>
    <tableColumn id="2" xr3:uid="{00000000-0010-0000-0000-000002000000}" name="Проверено ЛКР" dataDxfId="172"/>
    <tableColumn id="3" xr3:uid="{00000000-0010-0000-0000-000003000000}" name="№1" dataDxfId="171"/>
    <tableColumn id="4" xr3:uid="{00000000-0010-0000-0000-000004000000}" name="№2" dataDxfId="170"/>
    <tableColumn id="5" xr3:uid="{00000000-0010-0000-0000-000005000000}" name="№3" dataDxfId="169"/>
    <tableColumn id="6" xr3:uid="{00000000-0010-0000-0000-000006000000}" name="№4" dataDxfId="168"/>
    <tableColumn id="7" xr3:uid="{00000000-0010-0000-0000-000007000000}" name="№5" dataDxfId="167"/>
    <tableColumn id="8" xr3:uid="{00000000-0010-0000-0000-000008000000}" name="№6" dataDxfId="166"/>
    <tableColumn id="9" xr3:uid="{00000000-0010-0000-0000-000009000000}" name="№7" dataDxfId="165"/>
    <tableColumn id="10" xr3:uid="{00000000-0010-0000-0000-00000A000000}" name="№8" dataDxfId="164"/>
    <tableColumn id="11" xr3:uid="{00000000-0010-0000-0000-00000B000000}" name="№9" dataDxfId="163"/>
    <tableColumn id="12" xr3:uid="{00000000-0010-0000-0000-00000C000000}" name="№10" dataDxfId="162"/>
    <tableColumn id="13" xr3:uid="{00000000-0010-0000-0000-00000D000000}" name="Ошибок, всего" dataDxfId="161"/>
    <tableColumn id="14" xr3:uid="{00000000-0010-0000-0000-00000E000000}" name="В % к числу  ЛКР" dataDxfId="1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ОшибкиСостоят" displayName="ОшибкиСостоят" ref="AF18:AS35" totalsRowShown="0" headerRowDxfId="159" dataDxfId="157" headerRowBorderDxfId="158" tableBorderDxfId="156" totalsRowBorderDxfId="155">
  <autoFilter ref="AF18:AS3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100-000001000000}" name="Отчетный квартал" dataDxfId="154"/>
    <tableColumn id="2" xr3:uid="{00000000-0010-0000-0100-000002000000}" name="Проверено ЛКР" dataDxfId="153"/>
    <tableColumn id="3" xr3:uid="{00000000-0010-0000-0100-000003000000}" name="№1" dataDxfId="152"/>
    <tableColumn id="4" xr3:uid="{00000000-0010-0000-0100-000004000000}" name="№2" dataDxfId="151"/>
    <tableColumn id="5" xr3:uid="{00000000-0010-0000-0100-000005000000}" name="№3" dataDxfId="150"/>
    <tableColumn id="6" xr3:uid="{00000000-0010-0000-0100-000006000000}" name="№4" dataDxfId="149"/>
    <tableColumn id="7" xr3:uid="{00000000-0010-0000-0100-000007000000}" name="№5" dataDxfId="148"/>
    <tableColumn id="8" xr3:uid="{00000000-0010-0000-0100-000008000000}" name="№6" dataDxfId="147"/>
    <tableColumn id="9" xr3:uid="{00000000-0010-0000-0100-000009000000}" name="№7" dataDxfId="146"/>
    <tableColumn id="10" xr3:uid="{00000000-0010-0000-0100-00000A000000}" name="№8" dataDxfId="145"/>
    <tableColumn id="11" xr3:uid="{00000000-0010-0000-0100-00000B000000}" name="№9" dataDxfId="144"/>
    <tableColumn id="12" xr3:uid="{00000000-0010-0000-0100-00000C000000}" name="№10" dataDxfId="143"/>
    <tableColumn id="13" xr3:uid="{00000000-0010-0000-0100-00000D000000}" name="Ошибок, всего" dataDxfId="142"/>
    <tableColumn id="14" xr3:uid="{00000000-0010-0000-0100-00000E000000}" name="В % к числу  ЛКР" dataDxfId="141"/>
  </tableColumns>
  <tableStyleInfo showFirstColumn="1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ПолнотаВсего" displayName="ПолнотаВсего" ref="Q18:AD35" totalsRowShown="0" headerRowDxfId="140" dataDxfId="138" headerRowBorderDxfId="139" tableBorderDxfId="137" totalsRowBorderDxfId="136">
  <autoFilter ref="Q18:AD3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135"/>
    <tableColumn id="2" xr3:uid="{00000000-0010-0000-0200-000002000000}" name="Проверено ЛКР" dataDxfId="134"/>
    <tableColumn id="3" xr3:uid="{00000000-0010-0000-0200-000003000000}" name="№1" dataDxfId="133"/>
    <tableColumn id="4" xr3:uid="{00000000-0010-0000-0200-000004000000}" name="№2" dataDxfId="132"/>
    <tableColumn id="5" xr3:uid="{00000000-0010-0000-0200-000005000000}" name="№3" dataDxfId="131"/>
    <tableColumn id="6" xr3:uid="{00000000-0010-0000-0200-000006000000}" name="№4" dataDxfId="130"/>
    <tableColumn id="7" xr3:uid="{00000000-0010-0000-0200-000007000000}" name="№5" dataDxfId="129"/>
    <tableColumn id="8" xr3:uid="{00000000-0010-0000-0200-000008000000}" name="№6" dataDxfId="128"/>
    <tableColumn id="9" xr3:uid="{00000000-0010-0000-0200-000009000000}" name="№7" dataDxfId="127"/>
    <tableColumn id="10" xr3:uid="{00000000-0010-0000-0200-00000A000000}" name="№8" dataDxfId="126"/>
    <tableColumn id="11" xr3:uid="{00000000-0010-0000-0200-00000B000000}" name="№9" dataDxfId="125"/>
    <tableColumn id="12" xr3:uid="{00000000-0010-0000-0200-00000C000000}" name="№10" dataDxfId="124"/>
    <tableColumn id="13" xr3:uid="{00000000-0010-0000-0200-00000D000000}" name="Ошибок, всего" dataDxfId="123"/>
    <tableColumn id="14" xr3:uid="{00000000-0010-0000-0200-00000E000000}" name="В % к числу  ЛКР" dataDxfId="12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ОшибкиВсего" displayName="ОшибкиВсего" ref="AU3:BH35" totalsRowShown="0" headerRowDxfId="121" dataDxfId="119" headerRowBorderDxfId="120" tableBorderDxfId="118" totalsRowBorderDxfId="117">
  <autoFilter ref="AU3:BH35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116"/>
    <tableColumn id="2" xr3:uid="{00000000-0010-0000-0300-000002000000}" name="Проверено ЛКР" dataDxfId="115"/>
    <tableColumn id="3" xr3:uid="{00000000-0010-0000-0300-000003000000}" name="№1" dataDxfId="114"/>
    <tableColumn id="4" xr3:uid="{00000000-0010-0000-0300-000004000000}" name="№2" dataDxfId="113"/>
    <tableColumn id="5" xr3:uid="{00000000-0010-0000-0300-000005000000}" name="№3" dataDxfId="112"/>
    <tableColumn id="6" xr3:uid="{00000000-0010-0000-0300-000006000000}" name="№4" dataDxfId="111"/>
    <tableColumn id="7" xr3:uid="{00000000-0010-0000-0300-000007000000}" name="№5" dataDxfId="110"/>
    <tableColumn id="8" xr3:uid="{00000000-0010-0000-0300-000008000000}" name="№6" dataDxfId="109"/>
    <tableColumn id="9" xr3:uid="{00000000-0010-0000-0300-000009000000}" name="№7" dataDxfId="108"/>
    <tableColumn id="10" xr3:uid="{00000000-0010-0000-0300-00000A000000}" name="№8" dataDxfId="107"/>
    <tableColumn id="11" xr3:uid="{00000000-0010-0000-0300-00000B000000}" name="№9" dataDxfId="106"/>
    <tableColumn id="12" xr3:uid="{00000000-0010-0000-0300-00000C000000}" name="№10" dataDxfId="105"/>
    <tableColumn id="13" xr3:uid="{00000000-0010-0000-0300-00000D000000}" name="Ошибок, всего" dataDxfId="104"/>
    <tableColumn id="14" xr3:uid="{00000000-0010-0000-0300-00000E000000}" name="В % к числу  ЛКР" dataDxfId="10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Таблица5" displayName="Таблица5" ref="BK3:DK106" totalsRowShown="0" headerRowDxfId="102" dataDxfId="101">
  <autoFilter ref="BK3:DK10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400-000001000000}" name="Отчетный кв_артал" dataDxfId="100"/>
    <tableColumn id="2" xr3:uid="{00000000-0010-0000-0400-000002000000}" name="ПС" dataDxfId="99">
      <calculatedColumnFormula>VLOOKUP($BK4,ПолнотаСостоят[#All],COLUMN(H3)/4,0)</calculatedColumnFormula>
    </tableColumn>
    <tableColumn id="3" xr3:uid="{00000000-0010-0000-0400-000003000000}" name="ПВ" dataDxfId="98">
      <calculatedColumnFormula>VLOOKUP($BK4,ПолнотаВсего[#All],COLUMN(H3)/4,0)</calculatedColumnFormula>
    </tableColumn>
    <tableColumn id="4" xr3:uid="{00000000-0010-0000-0400-000004000000}" name="ОС" dataDxfId="97">
      <calculatedColumnFormula>VLOOKUP($BK4,ОшибкиСостоят[#All],COLUMN(H3)/4,0)</calculatedColumnFormula>
    </tableColumn>
    <tableColumn id="5" xr3:uid="{00000000-0010-0000-0400-000005000000}" name="ОВ" dataDxfId="96">
      <calculatedColumnFormula>VLOOKUP($BK4,ОшибкиВсего[#All],COLUMN(H3)/4,0)</calculatedColumnFormula>
    </tableColumn>
    <tableColumn id="6" xr3:uid="{00000000-0010-0000-0400-000006000000}" name="ПС2" dataDxfId="95">
      <calculatedColumnFormula>VLOOKUP($BK4,ПолнотаСостоят[#All],COLUMN(L3)/4,0)</calculatedColumnFormula>
    </tableColumn>
    <tableColumn id="7" xr3:uid="{00000000-0010-0000-0400-000007000000}" name="ПВ3" dataDxfId="94">
      <calculatedColumnFormula>VLOOKUP($BK4,ПолнотаВсего[#All],COLUMN(L3)/4,0)</calculatedColumnFormula>
    </tableColumn>
    <tableColumn id="8" xr3:uid="{00000000-0010-0000-0400-000008000000}" name="ОС4" dataDxfId="93">
      <calculatedColumnFormula>VLOOKUP($BK4,ОшибкиСостоят[#All],COLUMN(L3)/4,0)</calculatedColumnFormula>
    </tableColumn>
    <tableColumn id="9" xr3:uid="{00000000-0010-0000-0400-000009000000}" name="ОВ5" dataDxfId="92">
      <calculatedColumnFormula>VLOOKUP($BK4,ОшибкиВсего[#All],COLUMN(L3)/4,0)</calculatedColumnFormula>
    </tableColumn>
    <tableColumn id="10" xr3:uid="{00000000-0010-0000-0400-00000A000000}" name="ПС6" dataDxfId="91">
      <calculatedColumnFormula>VLOOKUP($BK4,ПолнотаСостоят[#All],COLUMN(P3)/4,0)</calculatedColumnFormula>
    </tableColumn>
    <tableColumn id="11" xr3:uid="{00000000-0010-0000-0400-00000B000000}" name="ПВ7" dataDxfId="90">
      <calculatedColumnFormula>VLOOKUP($BK4,ПолнотаВсего[#All],COLUMN(P3)/4,0)</calculatedColumnFormula>
    </tableColumn>
    <tableColumn id="12" xr3:uid="{00000000-0010-0000-0400-00000C000000}" name="ОС8" dataDxfId="89">
      <calculatedColumnFormula>VLOOKUP($BK4,ОшибкиСостоят[#All],COLUMN(P3)/4,0)</calculatedColumnFormula>
    </tableColumn>
    <tableColumn id="13" xr3:uid="{00000000-0010-0000-0400-00000D000000}" name="ОВ9" dataDxfId="88">
      <calculatedColumnFormula>VLOOKUP($BK4,ОшибкиВсего[#All],COLUMN(P3)/4,0)</calculatedColumnFormula>
    </tableColumn>
    <tableColumn id="14" xr3:uid="{00000000-0010-0000-0400-00000E000000}" name="ПС10" dataDxfId="87">
      <calculatedColumnFormula>VLOOKUP($BK4,ПолнотаСостоят[#All],COLUMN(T3)/4,0)</calculatedColumnFormula>
    </tableColumn>
    <tableColumn id="15" xr3:uid="{00000000-0010-0000-0400-00000F000000}" name="ПВ11" dataDxfId="86">
      <calculatedColumnFormula>VLOOKUP($BK4,ПолнотаВсего[#All],COLUMN(T3)/4,0)</calculatedColumnFormula>
    </tableColumn>
    <tableColumn id="16" xr3:uid="{00000000-0010-0000-0400-000010000000}" name="ОС12" dataDxfId="85">
      <calculatedColumnFormula>VLOOKUP($BK4,ОшибкиСостоят[#All],COLUMN(T3)/4,0)</calculatedColumnFormula>
    </tableColumn>
    <tableColumn id="17" xr3:uid="{00000000-0010-0000-0400-000011000000}" name="ОВ13" dataDxfId="84">
      <calculatedColumnFormula>VLOOKUP($BK4,ОшибкиВсего[#All],COLUMN(T3)/4,0)</calculatedColumnFormula>
    </tableColumn>
    <tableColumn id="18" xr3:uid="{00000000-0010-0000-0400-000012000000}" name="ПС14" dataDxfId="83">
      <calculatedColumnFormula>VLOOKUP($BK4,ПолнотаСостоят[#All],COLUMN(X3)/4,0)</calculatedColumnFormula>
    </tableColumn>
    <tableColumn id="19" xr3:uid="{00000000-0010-0000-0400-000013000000}" name="ПВ15" dataDxfId="82">
      <calculatedColumnFormula>VLOOKUP($BK4,ПолнотаВсего[#All],COLUMN(X3)/4,0)</calculatedColumnFormula>
    </tableColumn>
    <tableColumn id="20" xr3:uid="{00000000-0010-0000-0400-000014000000}" name="ОС16" dataDxfId="81">
      <calculatedColumnFormula>VLOOKUP($BK4,ОшибкиСостоят[#All],COLUMN(X3)/4,0)</calculatedColumnFormula>
    </tableColumn>
    <tableColumn id="21" xr3:uid="{00000000-0010-0000-0400-000015000000}" name="ОВ17" dataDxfId="80">
      <calculatedColumnFormula>VLOOKUP($BK4,ОшибкиВсего[#All],COLUMN(X3)/4,0)</calculatedColumnFormula>
    </tableColumn>
    <tableColumn id="22" xr3:uid="{00000000-0010-0000-0400-000016000000}" name="ПС18" dataDxfId="79">
      <calculatedColumnFormula>VLOOKUP($BK4,ПолнотаСостоят[#All],COLUMN(AB3)/4,0)</calculatedColumnFormula>
    </tableColumn>
    <tableColumn id="23" xr3:uid="{00000000-0010-0000-0400-000017000000}" name="ПВ19" dataDxfId="78">
      <calculatedColumnFormula>VLOOKUP($BK4,ПолнотаВсего[#All],COLUMN(AB3)/4,0)</calculatedColumnFormula>
    </tableColumn>
    <tableColumn id="24" xr3:uid="{00000000-0010-0000-0400-000018000000}" name="ОС20" dataDxfId="77">
      <calculatedColumnFormula>VLOOKUP($BK4,ОшибкиСостоят[#All],COLUMN(AB3)/4,0)</calculatedColumnFormula>
    </tableColumn>
    <tableColumn id="25" xr3:uid="{00000000-0010-0000-0400-000019000000}" name="ОВ21" dataDxfId="76">
      <calculatedColumnFormula>VLOOKUP($BK4,ОшибкиВсего[#All],COLUMN(AB3)/4,0)</calculatedColumnFormula>
    </tableColumn>
    <tableColumn id="26" xr3:uid="{00000000-0010-0000-0400-00001A000000}" name="ПС22" dataDxfId="75">
      <calculatedColumnFormula>VLOOKUP($BK4,ПолнотаСостоят[#All],COLUMN(AF3)/4,0)</calculatedColumnFormula>
    </tableColumn>
    <tableColumn id="27" xr3:uid="{00000000-0010-0000-0400-00001B000000}" name="ПВ23" dataDxfId="74">
      <calculatedColumnFormula>VLOOKUP($BK4,ПолнотаВсего[#All],COLUMN(AF3)/4,0)</calculatedColumnFormula>
    </tableColumn>
    <tableColumn id="28" xr3:uid="{00000000-0010-0000-0400-00001C000000}" name="ОС24" dataDxfId="73">
      <calculatedColumnFormula>VLOOKUP($BK4,ОшибкиСостоят[#All],COLUMN(AF3)/4,0)</calculatedColumnFormula>
    </tableColumn>
    <tableColumn id="29" xr3:uid="{00000000-0010-0000-0400-00001D000000}" name="ОВ25" dataDxfId="72">
      <calculatedColumnFormula>VLOOKUP($BK4,ОшибкиВсего[#All],COLUMN(AF3)/4,0)</calculatedColumnFormula>
    </tableColumn>
    <tableColumn id="30" xr3:uid="{00000000-0010-0000-0400-00001E000000}" name="ПС26" dataDxfId="71">
      <calculatedColumnFormula>VLOOKUP($BK4,ПолнотаСостоят[#All],COLUMN(AJ3)/4,0)</calculatedColumnFormula>
    </tableColumn>
    <tableColumn id="31" xr3:uid="{00000000-0010-0000-0400-00001F000000}" name="ПВ27" dataDxfId="70">
      <calculatedColumnFormula>VLOOKUP($BK4,ПолнотаВсего[#All],COLUMN(AJ3)/4,0)</calculatedColumnFormula>
    </tableColumn>
    <tableColumn id="32" xr3:uid="{00000000-0010-0000-0400-000020000000}" name="ОС28" dataDxfId="69">
      <calculatedColumnFormula>VLOOKUP($BK4,ОшибкиСостоят[#All],COLUMN(AJ3)/4,0)</calculatedColumnFormula>
    </tableColumn>
    <tableColumn id="33" xr3:uid="{00000000-0010-0000-0400-000021000000}" name="ОВ29" dataDxfId="68">
      <calculatedColumnFormula>VLOOKUP($BK4,ОшибкиВсего[#All],COLUMN(AJ3)/4,0)</calculatedColumnFormula>
    </tableColumn>
    <tableColumn id="34" xr3:uid="{00000000-0010-0000-0400-000022000000}" name="ПС30" dataDxfId="67">
      <calculatedColumnFormula>VLOOKUP($BK4,ПолнотаСостоят[#All],COLUMN(AN3)/4,0)</calculatedColumnFormula>
    </tableColumn>
    <tableColumn id="35" xr3:uid="{00000000-0010-0000-0400-000023000000}" name="ПВ31" dataDxfId="66">
      <calculatedColumnFormula>VLOOKUP($BK4,ПолнотаВсего[#All],COLUMN(AN3)/4,0)</calculatedColumnFormula>
    </tableColumn>
    <tableColumn id="36" xr3:uid="{00000000-0010-0000-0400-000024000000}" name="ОС32" dataDxfId="65">
      <calculatedColumnFormula>VLOOKUP($BK4,ОшибкиСостоят[#All],COLUMN(AN3)/4,0)</calculatedColumnFormula>
    </tableColumn>
    <tableColumn id="37" xr3:uid="{00000000-0010-0000-0400-000025000000}" name="ОВ33" dataDxfId="64">
      <calculatedColumnFormula>VLOOKUP($BK4,ОшибкиВсего[#All],COLUMN(AN3)/4,0)</calculatedColumnFormula>
    </tableColumn>
    <tableColumn id="38" xr3:uid="{00000000-0010-0000-0400-000026000000}" name="ПС34" dataDxfId="63">
      <calculatedColumnFormula>VLOOKUP($BK4,ПолнотаСостоят[#All],COLUMN(AR3)/4,0)</calculatedColumnFormula>
    </tableColumn>
    <tableColumn id="39" xr3:uid="{00000000-0010-0000-0400-000027000000}" name="ПВ35" dataDxfId="62">
      <calculatedColumnFormula>VLOOKUP($BK4,ПолнотаВсего[#All],COLUMN(AR3)/4,0)</calculatedColumnFormula>
    </tableColumn>
    <tableColumn id="40" xr3:uid="{00000000-0010-0000-0400-000028000000}" name="ОС36" dataDxfId="61">
      <calculatedColumnFormula>VLOOKUP($BK4,ОшибкиСостоят[#All],COLUMN(AR3)/4,0)</calculatedColumnFormula>
    </tableColumn>
    <tableColumn id="41" xr3:uid="{00000000-0010-0000-0400-000029000000}" name="ОВ37" dataDxfId="60">
      <calculatedColumnFormula>VLOOKUP($BK4,ОшибкиВсего[#All],COLUMN(AR3)/4,0)</calculatedColumnFormula>
    </tableColumn>
    <tableColumn id="42" xr3:uid="{00000000-0010-0000-0400-00002A000000}" name="ПС38" dataDxfId="59">
      <calculatedColumnFormula>VLOOKUP($BK4,ПолнотаСостоят[#All],COLUMN(AV3)/4,0)</calculatedColumnFormula>
    </tableColumn>
    <tableColumn id="43" xr3:uid="{00000000-0010-0000-0400-00002B000000}" name="ПВ39" dataDxfId="58">
      <calculatedColumnFormula>VLOOKUP($BK4,ПолнотаВсего[#All],COLUMN(AV3)/4,0)</calculatedColumnFormula>
    </tableColumn>
    <tableColumn id="44" xr3:uid="{00000000-0010-0000-0400-00002C000000}" name="ОС40" dataDxfId="57">
      <calculatedColumnFormula>VLOOKUP($BK4,ОшибкиСостоят[#All],COLUMN(AV3)/4,0)</calculatedColumnFormula>
    </tableColumn>
    <tableColumn id="45" xr3:uid="{00000000-0010-0000-0400-00002D000000}" name="ОВ41" dataDxfId="56">
      <calculatedColumnFormula>VLOOKUP($BK4,ОшибкиВсего[#All],COLUMN(AV3)/4,0)</calculatedColumnFormula>
    </tableColumn>
    <tableColumn id="46" xr3:uid="{00000000-0010-0000-0400-00002E000000}" name="ПС42" dataDxfId="55">
      <calculatedColumnFormula>VLOOKUP($BK4,ПолнотаСостоят[#All],COLUMN(AZ3)/4,0)</calculatedColumnFormula>
    </tableColumn>
    <tableColumn id="47" xr3:uid="{00000000-0010-0000-0400-00002F000000}" name="ПВ43" dataDxfId="54">
      <calculatedColumnFormula>VLOOKUP($BK4,ПолнотаВсего[#All],COLUMN(AZ3)/4,0)</calculatedColumnFormula>
    </tableColumn>
    <tableColumn id="48" xr3:uid="{00000000-0010-0000-0400-000030000000}" name="ОС44" dataDxfId="53">
      <calculatedColumnFormula>VLOOKUP($BK4,ОшибкиСостоят[#All],COLUMN(AZ3)/4,0)</calculatedColumnFormula>
    </tableColumn>
    <tableColumn id="49" xr3:uid="{00000000-0010-0000-0400-000031000000}" name="ОВ45" dataDxfId="52">
      <calculatedColumnFormula>VLOOKUP($BK4,ОшибкиВсего[#All],COLUMN(AZ3)/4,0)</calculatedColumnFormula>
    </tableColumn>
    <tableColumn id="50" xr3:uid="{00000000-0010-0000-0400-000032000000}" name="ПС46" dataDxfId="51">
      <calculatedColumnFormula>VLOOKUP($BK4,ПолнотаСостоят[#All],COLUMN(BD3)/4,0)</calculatedColumnFormula>
    </tableColumn>
    <tableColumn id="51" xr3:uid="{00000000-0010-0000-0400-000033000000}" name="ПВ47" dataDxfId="50">
      <calculatedColumnFormula>VLOOKUP($BK4,ПолнотаВсего[#All],COLUMN(BD3)/4,0)</calculatedColumnFormula>
    </tableColumn>
    <tableColumn id="52" xr3:uid="{00000000-0010-0000-0400-000034000000}" name="ОС48" dataDxfId="49">
      <calculatedColumnFormula>VLOOKUP($BK4,ОшибкиСостоят[#All],COLUMN(BD3)/4,0)</calculatedColumnFormula>
    </tableColumn>
    <tableColumn id="53" xr3:uid="{00000000-0010-0000-0400-000035000000}" name="ОВ49" dataDxfId="48">
      <calculatedColumnFormula>VLOOKUP($BK4,ОшибкиВсего[#All],COLUMN(BD3)/4,0)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Закладка№2" displayName="Закладка№2" ref="B2:C31" totalsRowShown="0" headerRowDxfId="45" headerRowBorderDxfId="44" tableBorderDxfId="43">
  <autoFilter ref="B2:C31" xr:uid="{00000000-0009-0000-0100-00000B000000}">
    <filterColumn colId="0" hiddenButton="1"/>
    <filterColumn colId="1" hiddenButton="1"/>
  </autoFilter>
  <tableColumns count="2">
    <tableColumn id="1" xr3:uid="{00000000-0010-0000-0500-000001000000}" name="Отчетный квартал" dataDxfId="42"/>
    <tableColumn id="2" xr3:uid="{00000000-0010-0000-0500-000002000000}" name="Не заполнен показатель &quot;Подлежит усыновлению&quot;" dataDxfId="41"/>
  </tableColumns>
  <tableStyleInfo name="Стиль таблицы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1" totalsRowShown="0" headerRowDxfId="36" headerRowBorderDxfId="35" tableBorderDxfId="34" totalsRowBorderDxfId="33">
  <autoFilter ref="B2:D31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2"/>
    <tableColumn id="2" xr3:uid="{00000000-0010-0000-0600-000002000000}" name="Всего по БД" dataDxfId="31"/>
    <tableColumn id="3" xr3:uid="{00000000-0010-0000-0600-000003000000}" name="Из них ЛКР, состоящих на учёте" dataDxfId="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1" totalsRowShown="0" headerRowDxfId="27" headerRowBorderDxfId="26" tableBorderDxfId="25" totalsRowBorderDxfId="24">
  <autoFilter ref="B2:C31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3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23" totalsRowShown="0" headerRowDxfId="17" headerRowBorderDxfId="16" tableBorderDxfId="15" totalsRowBorderDxfId="14">
  <autoFilter ref="B2:D23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3"/>
    <tableColumn id="2" xr3:uid="{00000000-0010-0000-0800-000002000000}" name="&gt;1500" dataDxfId="12"/>
    <tableColumn id="3" xr3:uid="{00000000-0010-0000-0800-000003000000}" name="&gt;10000" dataDxfId="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D31" totalsRowShown="0" headerRowDxfId="6" headerRowBorderDxfId="5" tableBorderDxfId="4" totalsRowBorderDxfId="3">
  <autoFilter ref="B2:D31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900-000001000000}" name="Отчетный квартал" dataDxfId="2"/>
    <tableColumn id="2" xr3:uid="{00000000-0010-0000-0900-000002000000}" name="Количество ЛКР, снятых с учёта, не заполнена &quot;Дата снятия с учета в БД&quot;" dataDxfId="1"/>
    <tableColumn id="3" xr3:uid="{00000000-0010-0000-0900-000003000000}" name="Количество ЛКР с ошибкой 10.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10"/>
  <sheetViews>
    <sheetView topLeftCell="A13" zoomScale="90" zoomScaleNormal="90" workbookViewId="0">
      <selection activeCell="B2" sqref="B2"/>
    </sheetView>
  </sheetViews>
  <sheetFormatPr defaultRowHeight="15" x14ac:dyDescent="0.25"/>
  <cols>
    <col min="1" max="1" width="9.140625" style="15"/>
    <col min="2" max="2" width="10.5703125" style="15" bestFit="1" customWidth="1"/>
    <col min="3" max="16" width="9.140625" style="15"/>
    <col min="17" max="17" width="13.140625" style="15" customWidth="1"/>
    <col min="18" max="18" width="9.7109375" style="15" customWidth="1"/>
    <col min="19" max="28" width="6.140625" style="15" customWidth="1"/>
    <col min="29" max="30" width="10.85546875" style="15" customWidth="1"/>
    <col min="31" max="31" width="9.140625" style="15"/>
    <col min="32" max="32" width="12.85546875" style="15" customWidth="1"/>
    <col min="33" max="33" width="11.42578125" style="15" customWidth="1"/>
    <col min="34" max="43" width="7.5703125" style="15" customWidth="1"/>
    <col min="44" max="45" width="9.5703125" style="15" customWidth="1"/>
    <col min="46" max="46" width="9.140625" style="15"/>
    <col min="47" max="47" width="12.7109375" style="15" customWidth="1"/>
    <col min="48" max="48" width="12.28515625" style="15" customWidth="1"/>
    <col min="49" max="58" width="6.28515625" style="15" customWidth="1"/>
    <col min="59" max="59" width="11.140625" style="15" customWidth="1"/>
    <col min="60" max="60" width="9.28515625" style="15" customWidth="1"/>
    <col min="61" max="61" width="9.140625" style="15" customWidth="1"/>
    <col min="62" max="62" width="9.140625" style="15"/>
    <col min="63" max="63" width="20.7109375" style="15" customWidth="1"/>
    <col min="64" max="83" width="9.28515625" style="15" bestFit="1" customWidth="1"/>
    <col min="84" max="87" width="10.85546875" style="15" bestFit="1" customWidth="1"/>
    <col min="88" max="110" width="9.28515625" style="15" bestFit="1" customWidth="1"/>
    <col min="111" max="111" width="9.28515625" style="15" customWidth="1"/>
    <col min="112" max="115" width="9.28515625" style="77" bestFit="1" customWidth="1"/>
    <col min="116" max="16384" width="9.140625" style="15"/>
  </cols>
  <sheetData>
    <row r="1" spans="1:1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AA1" s="15" t="s">
        <v>76</v>
      </c>
      <c r="DA1" s="27"/>
      <c r="DB1" s="27"/>
      <c r="DC1" s="27"/>
      <c r="DD1" s="27"/>
      <c r="DE1" s="27"/>
      <c r="DF1" s="27"/>
      <c r="DG1" s="27"/>
      <c r="DH1" s="50"/>
      <c r="DI1" s="50"/>
      <c r="DJ1" s="50"/>
      <c r="DK1" s="50"/>
    </row>
    <row r="2" spans="1:115" ht="162" customHeight="1" x14ac:dyDescent="0.25">
      <c r="A2" s="9"/>
      <c r="B2" s="9"/>
      <c r="C2" s="9"/>
      <c r="D2" s="51"/>
      <c r="AG2" s="51"/>
      <c r="BA2" s="15" t="s">
        <v>15</v>
      </c>
      <c r="BK2" s="16"/>
      <c r="BL2" s="16" t="s">
        <v>13</v>
      </c>
      <c r="BM2" s="16"/>
      <c r="BN2" s="16"/>
      <c r="BO2" s="16"/>
      <c r="BP2" s="16" t="s">
        <v>3</v>
      </c>
      <c r="BQ2" s="16"/>
      <c r="BR2" s="16"/>
      <c r="BS2" s="16"/>
      <c r="BT2" s="16" t="s">
        <v>4</v>
      </c>
      <c r="BU2" s="16"/>
      <c r="BV2" s="16"/>
      <c r="BW2" s="16"/>
      <c r="BX2" s="16" t="s">
        <v>5</v>
      </c>
      <c r="BY2" s="16"/>
      <c r="BZ2" s="16"/>
      <c r="CA2" s="16"/>
      <c r="CB2" s="16" t="s">
        <v>6</v>
      </c>
      <c r="CC2" s="16"/>
      <c r="CD2" s="16"/>
      <c r="CE2" s="16"/>
      <c r="CF2" s="16" t="s">
        <v>7</v>
      </c>
      <c r="CG2" s="16"/>
      <c r="CH2" s="16"/>
      <c r="CI2" s="16"/>
      <c r="CJ2" s="16" t="s">
        <v>8</v>
      </c>
      <c r="CK2" s="16"/>
      <c r="CL2" s="16"/>
      <c r="CM2" s="16"/>
      <c r="CN2" s="16" t="s">
        <v>9</v>
      </c>
      <c r="CO2" s="16"/>
      <c r="CP2" s="16"/>
      <c r="CQ2" s="16"/>
      <c r="CR2" s="16" t="s">
        <v>10</v>
      </c>
      <c r="CS2" s="16"/>
      <c r="CT2" s="16"/>
      <c r="CU2" s="16"/>
      <c r="CV2" s="16" t="s">
        <v>11</v>
      </c>
      <c r="CW2" s="16"/>
      <c r="CX2" s="16"/>
      <c r="CY2" s="16"/>
      <c r="CZ2" s="16" t="s">
        <v>12</v>
      </c>
      <c r="DA2" s="33"/>
      <c r="DB2" s="33"/>
      <c r="DC2" s="33"/>
      <c r="DD2" s="18" t="s">
        <v>1</v>
      </c>
      <c r="DE2" s="32"/>
      <c r="DF2" s="33"/>
      <c r="DG2" s="33"/>
      <c r="DH2" s="41" t="s">
        <v>2</v>
      </c>
      <c r="DI2" s="40"/>
      <c r="DJ2" s="40"/>
      <c r="DK2" s="40"/>
    </row>
    <row r="3" spans="1:115" s="53" customFormat="1" ht="38.25" x14ac:dyDescent="0.25">
      <c r="A3" s="52"/>
      <c r="AG3" s="51"/>
      <c r="AU3" s="54" t="s">
        <v>0</v>
      </c>
      <c r="AV3" s="55" t="s">
        <v>13</v>
      </c>
      <c r="AW3" s="55" t="s">
        <v>3</v>
      </c>
      <c r="AX3" s="55" t="s">
        <v>4</v>
      </c>
      <c r="AY3" s="55" t="s">
        <v>5</v>
      </c>
      <c r="AZ3" s="55" t="s">
        <v>6</v>
      </c>
      <c r="BA3" s="55" t="s">
        <v>7</v>
      </c>
      <c r="BB3" s="55" t="s">
        <v>8</v>
      </c>
      <c r="BC3" s="55" t="s">
        <v>9</v>
      </c>
      <c r="BD3" s="55" t="s">
        <v>10</v>
      </c>
      <c r="BE3" s="55" t="s">
        <v>11</v>
      </c>
      <c r="BF3" s="55" t="s">
        <v>12</v>
      </c>
      <c r="BG3" s="55" t="s">
        <v>1</v>
      </c>
      <c r="BH3" s="56" t="s">
        <v>2</v>
      </c>
      <c r="BK3" s="18" t="s">
        <v>96</v>
      </c>
      <c r="BL3" s="33" t="s">
        <v>20</v>
      </c>
      <c r="BM3" s="33" t="s">
        <v>21</v>
      </c>
      <c r="BN3" s="33" t="s">
        <v>22</v>
      </c>
      <c r="BO3" s="33" t="s">
        <v>23</v>
      </c>
      <c r="BP3" s="33" t="s">
        <v>24</v>
      </c>
      <c r="BQ3" s="33" t="s">
        <v>25</v>
      </c>
      <c r="BR3" s="33" t="s">
        <v>26</v>
      </c>
      <c r="BS3" s="33" t="s">
        <v>27</v>
      </c>
      <c r="BT3" s="33" t="s">
        <v>28</v>
      </c>
      <c r="BU3" s="33" t="s">
        <v>29</v>
      </c>
      <c r="BV3" s="33" t="s">
        <v>30</v>
      </c>
      <c r="BW3" s="33" t="s">
        <v>31</v>
      </c>
      <c r="BX3" s="33" t="s">
        <v>32</v>
      </c>
      <c r="BY3" s="33" t="s">
        <v>33</v>
      </c>
      <c r="BZ3" s="33" t="s">
        <v>34</v>
      </c>
      <c r="CA3" s="33" t="s">
        <v>35</v>
      </c>
      <c r="CB3" s="33" t="s">
        <v>36</v>
      </c>
      <c r="CC3" s="33" t="s">
        <v>37</v>
      </c>
      <c r="CD3" s="33" t="s">
        <v>38</v>
      </c>
      <c r="CE3" s="33" t="s">
        <v>39</v>
      </c>
      <c r="CF3" s="33" t="s">
        <v>40</v>
      </c>
      <c r="CG3" s="33" t="s">
        <v>41</v>
      </c>
      <c r="CH3" s="33" t="s">
        <v>42</v>
      </c>
      <c r="CI3" s="33" t="s">
        <v>43</v>
      </c>
      <c r="CJ3" s="33" t="s">
        <v>44</v>
      </c>
      <c r="CK3" s="33" t="s">
        <v>45</v>
      </c>
      <c r="CL3" s="33" t="s">
        <v>46</v>
      </c>
      <c r="CM3" s="33" t="s">
        <v>47</v>
      </c>
      <c r="CN3" s="33" t="s">
        <v>48</v>
      </c>
      <c r="CO3" s="33" t="s">
        <v>49</v>
      </c>
      <c r="CP3" s="33" t="s">
        <v>50</v>
      </c>
      <c r="CQ3" s="33" t="s">
        <v>51</v>
      </c>
      <c r="CR3" s="33" t="s">
        <v>52</v>
      </c>
      <c r="CS3" s="33" t="s">
        <v>53</v>
      </c>
      <c r="CT3" s="33" t="s">
        <v>54</v>
      </c>
      <c r="CU3" s="33" t="s">
        <v>55</v>
      </c>
      <c r="CV3" s="33" t="s">
        <v>56</v>
      </c>
      <c r="CW3" s="33" t="s">
        <v>57</v>
      </c>
      <c r="CX3" s="33" t="s">
        <v>58</v>
      </c>
      <c r="CY3" s="33" t="s">
        <v>59</v>
      </c>
      <c r="CZ3" s="33" t="s">
        <v>60</v>
      </c>
      <c r="DA3" s="33" t="s">
        <v>61</v>
      </c>
      <c r="DB3" s="33" t="s">
        <v>62</v>
      </c>
      <c r="DC3" s="33" t="s">
        <v>63</v>
      </c>
      <c r="DD3" s="33" t="s">
        <v>64</v>
      </c>
      <c r="DE3" s="33" t="s">
        <v>65</v>
      </c>
      <c r="DF3" s="33" t="s">
        <v>66</v>
      </c>
      <c r="DG3" s="33" t="s">
        <v>67</v>
      </c>
      <c r="DH3" s="42" t="s">
        <v>68</v>
      </c>
      <c r="DI3" s="42" t="s">
        <v>69</v>
      </c>
      <c r="DJ3" s="42" t="s">
        <v>70</v>
      </c>
      <c r="DK3" s="42" t="s">
        <v>71</v>
      </c>
    </row>
    <row r="4" spans="1:115" x14ac:dyDescent="0.25">
      <c r="A4" s="9"/>
      <c r="AU4" s="57" t="s">
        <v>97</v>
      </c>
      <c r="AV4" s="58">
        <v>11363</v>
      </c>
      <c r="AW4" s="58">
        <v>941</v>
      </c>
      <c r="AX4" s="58">
        <v>871</v>
      </c>
      <c r="AY4" s="58">
        <v>94</v>
      </c>
      <c r="AZ4" s="58">
        <v>2392</v>
      </c>
      <c r="BA4" s="58">
        <v>87</v>
      </c>
      <c r="BB4" s="58">
        <v>2717</v>
      </c>
      <c r="BC4" s="58">
        <v>1685</v>
      </c>
      <c r="BD4" s="58">
        <v>4</v>
      </c>
      <c r="BE4" s="58">
        <v>859</v>
      </c>
      <c r="BF4" s="58">
        <v>65</v>
      </c>
      <c r="BG4" s="58">
        <v>9715</v>
      </c>
      <c r="BH4" s="59">
        <v>85.5</v>
      </c>
      <c r="BK4" s="19" t="s">
        <v>97</v>
      </c>
      <c r="BL4" s="80" t="e">
        <f>VLOOKUP($BK4,ПолнотаСостоят[#All],COLUMN(H3)/4,0)</f>
        <v>#N/A</v>
      </c>
      <c r="BM4" s="80" t="e">
        <f>VLOOKUP($BK4,ПолнотаВсего[#All],COLUMN(H3)/4,0)</f>
        <v>#N/A</v>
      </c>
      <c r="BN4" s="80" t="e">
        <f>VLOOKUP($BK4,ОшибкиСостоят[#All],COLUMN(H3)/4,0)</f>
        <v>#N/A</v>
      </c>
      <c r="BO4" s="80">
        <f>VLOOKUP($BK4,ОшибкиВсего[#All],COLUMN(H3)/4,0)</f>
        <v>11363</v>
      </c>
      <c r="BP4" s="80" t="e">
        <f>VLOOKUP($BK4,ПолнотаСостоят[#All],COLUMN(L3)/4,0)</f>
        <v>#N/A</v>
      </c>
      <c r="BQ4" s="80" t="e">
        <f>VLOOKUP($BK4,ПолнотаВсего[#All],COLUMN(L3)/4,0)</f>
        <v>#N/A</v>
      </c>
      <c r="BR4" s="80" t="e">
        <f>VLOOKUP($BK4,ОшибкиСостоят[#All],COLUMN(L3)/4,0)</f>
        <v>#N/A</v>
      </c>
      <c r="BS4" s="80">
        <f>VLOOKUP($BK4,ОшибкиВсего[#All],COLUMN(L3)/4,0)</f>
        <v>941</v>
      </c>
      <c r="BT4" s="80" t="e">
        <f>VLOOKUP($BK4,ПолнотаСостоят[#All],COLUMN(P3)/4,0)</f>
        <v>#N/A</v>
      </c>
      <c r="BU4" s="80" t="e">
        <f>VLOOKUP($BK4,ПолнотаВсего[#All],COLUMN(P3)/4,0)</f>
        <v>#N/A</v>
      </c>
      <c r="BV4" s="80" t="e">
        <f>VLOOKUP($BK4,ОшибкиСостоят[#All],COLUMN(P3)/4,0)</f>
        <v>#N/A</v>
      </c>
      <c r="BW4" s="80">
        <f>VLOOKUP($BK4,ОшибкиВсего[#All],COLUMN(P3)/4,0)</f>
        <v>871</v>
      </c>
      <c r="BX4" s="80" t="e">
        <f>VLOOKUP($BK4,ПолнотаСостоят[#All],COLUMN(T3)/4,0)</f>
        <v>#N/A</v>
      </c>
      <c r="BY4" s="80" t="e">
        <f>VLOOKUP($BK4,ПолнотаВсего[#All],COLUMN(T3)/4,0)</f>
        <v>#N/A</v>
      </c>
      <c r="BZ4" s="80" t="e">
        <f>VLOOKUP($BK4,ОшибкиСостоят[#All],COLUMN(T3)/4,0)</f>
        <v>#N/A</v>
      </c>
      <c r="CA4" s="80">
        <f>VLOOKUP($BK4,ОшибкиВсего[#All],COLUMN(T3)/4,0)</f>
        <v>94</v>
      </c>
      <c r="CB4" s="80" t="e">
        <f>VLOOKUP($BK4,ПолнотаСостоят[#All],COLUMN(X3)/4,0)</f>
        <v>#N/A</v>
      </c>
      <c r="CC4" s="80" t="e">
        <f>VLOOKUP($BK4,ПолнотаВсего[#All],COLUMN(X3)/4,0)</f>
        <v>#N/A</v>
      </c>
      <c r="CD4" s="80" t="e">
        <f>VLOOKUP($BK4,ОшибкиСостоят[#All],COLUMN(X3)/4,0)</f>
        <v>#N/A</v>
      </c>
      <c r="CE4" s="80">
        <f>VLOOKUP($BK4,ОшибкиВсего[#All],COLUMN(X3)/4,0)</f>
        <v>2392</v>
      </c>
      <c r="CF4" s="80" t="e">
        <f>VLOOKUP($BK4,ПолнотаСостоят[#All],COLUMN(AB3)/4,0)</f>
        <v>#N/A</v>
      </c>
      <c r="CG4" s="80" t="e">
        <f>VLOOKUP($BK4,ПолнотаВсего[#All],COLUMN(AB3)/4,0)</f>
        <v>#N/A</v>
      </c>
      <c r="CH4" s="80" t="e">
        <f>VLOOKUP($BK4,ОшибкиСостоят[#All],COLUMN(AB3)/4,0)</f>
        <v>#N/A</v>
      </c>
      <c r="CI4" s="80">
        <f>VLOOKUP($BK4,ОшибкиВсего[#All],COLUMN(AB3)/4,0)</f>
        <v>87</v>
      </c>
      <c r="CJ4" s="80" t="e">
        <f>VLOOKUP($BK4,ПолнотаСостоят[#All],COLUMN(AF3)/4,0)</f>
        <v>#N/A</v>
      </c>
      <c r="CK4" s="80" t="e">
        <f>VLOOKUP($BK4,ПолнотаВсего[#All],COLUMN(AF3)/4,0)</f>
        <v>#N/A</v>
      </c>
      <c r="CL4" s="80" t="e">
        <f>VLOOKUP($BK4,ОшибкиСостоят[#All],COLUMN(AF3)/4,0)</f>
        <v>#N/A</v>
      </c>
      <c r="CM4" s="80">
        <f>VLOOKUP($BK4,ОшибкиВсего[#All],COLUMN(AF3)/4,0)</f>
        <v>2717</v>
      </c>
      <c r="CN4" s="80" t="e">
        <f>VLOOKUP($BK4,ПолнотаСостоят[#All],COLUMN(AJ3)/4,0)</f>
        <v>#N/A</v>
      </c>
      <c r="CO4" s="80" t="e">
        <f>VLOOKUP($BK4,ПолнотаВсего[#All],COLUMN(AJ3)/4,0)</f>
        <v>#N/A</v>
      </c>
      <c r="CP4" s="80" t="e">
        <f>VLOOKUP($BK4,ОшибкиСостоят[#All],COLUMN(AJ3)/4,0)</f>
        <v>#N/A</v>
      </c>
      <c r="CQ4" s="80">
        <f>VLOOKUP($BK4,ОшибкиВсего[#All],COLUMN(AJ3)/4,0)</f>
        <v>1685</v>
      </c>
      <c r="CR4" s="80" t="e">
        <f>VLOOKUP($BK4,ПолнотаСостоят[#All],COLUMN(AN3)/4,0)</f>
        <v>#N/A</v>
      </c>
      <c r="CS4" s="80" t="e">
        <f>VLOOKUP($BK4,ПолнотаВсего[#All],COLUMN(AN3)/4,0)</f>
        <v>#N/A</v>
      </c>
      <c r="CT4" s="80" t="e">
        <f>VLOOKUP($BK4,ОшибкиСостоят[#All],COLUMN(AN3)/4,0)</f>
        <v>#N/A</v>
      </c>
      <c r="CU4" s="80">
        <f>VLOOKUP($BK4,ОшибкиВсего[#All],COLUMN(AN3)/4,0)</f>
        <v>4</v>
      </c>
      <c r="CV4" s="80" t="e">
        <f>VLOOKUP($BK4,ПолнотаСостоят[#All],COLUMN(AR3)/4,0)</f>
        <v>#N/A</v>
      </c>
      <c r="CW4" s="80" t="e">
        <f>VLOOKUP($BK4,ПолнотаВсего[#All],COLUMN(AR3)/4,0)</f>
        <v>#N/A</v>
      </c>
      <c r="CX4" s="80" t="e">
        <f>VLOOKUP($BK4,ОшибкиСостоят[#All],COLUMN(AR3)/4,0)</f>
        <v>#N/A</v>
      </c>
      <c r="CY4" s="80">
        <f>VLOOKUP($BK4,ОшибкиВсего[#All],COLUMN(AR3)/4,0)</f>
        <v>859</v>
      </c>
      <c r="CZ4" s="80" t="e">
        <f>VLOOKUP($BK4,ПолнотаСостоят[#All],COLUMN(AV3)/4,0)</f>
        <v>#N/A</v>
      </c>
      <c r="DA4" s="80" t="e">
        <f>VLOOKUP($BK4,ПолнотаВсего[#All],COLUMN(AV3)/4,0)</f>
        <v>#N/A</v>
      </c>
      <c r="DB4" s="80" t="e">
        <f>VLOOKUP($BK4,ОшибкиСостоят[#All],COLUMN(AV3)/4,0)</f>
        <v>#N/A</v>
      </c>
      <c r="DC4" s="80">
        <f>VLOOKUP($BK4,ОшибкиВсего[#All],COLUMN(AV3)/4,0)</f>
        <v>65</v>
      </c>
      <c r="DD4" s="80" t="e">
        <f>VLOOKUP($BK4,ПолнотаСостоят[#All],COLUMN(AZ3)/4,0)</f>
        <v>#N/A</v>
      </c>
      <c r="DE4" s="80" t="e">
        <f>VLOOKUP($BK4,ПолнотаВсего[#All],COLUMN(AZ3)/4,0)</f>
        <v>#N/A</v>
      </c>
      <c r="DF4" s="80" t="e">
        <f>VLOOKUP($BK4,ОшибкиСостоят[#All],COLUMN(AZ3)/4,0)</f>
        <v>#N/A</v>
      </c>
      <c r="DG4" s="80">
        <f>VLOOKUP($BK4,ОшибкиВсего[#All],COLUMN(AZ3)/4,0)</f>
        <v>9715</v>
      </c>
      <c r="DH4" s="81" t="e">
        <f>VLOOKUP($BK4,ПолнотаСостоят[#All],COLUMN(BD3)/4,0)</f>
        <v>#N/A</v>
      </c>
      <c r="DI4" s="81" t="e">
        <f>VLOOKUP($BK4,ПолнотаВсего[#All],COLUMN(BD3)/4,0)</f>
        <v>#N/A</v>
      </c>
      <c r="DJ4" s="81" t="e">
        <f>VLOOKUP($BK4,ОшибкиСостоят[#All],COLUMN(BD3)/4,0)</f>
        <v>#N/A</v>
      </c>
      <c r="DK4" s="81">
        <f>VLOOKUP($BK4,ОшибкиВсего[#All],COLUMN(BD3)/4,0)</f>
        <v>85.5</v>
      </c>
    </row>
    <row r="5" spans="1:115" x14ac:dyDescent="0.25">
      <c r="A5" s="9"/>
      <c r="AU5" s="57" t="s">
        <v>98</v>
      </c>
      <c r="AV5" s="58">
        <v>11764</v>
      </c>
      <c r="AW5" s="48">
        <v>826</v>
      </c>
      <c r="AX5" s="48">
        <v>438</v>
      </c>
      <c r="AY5" s="48">
        <v>68</v>
      </c>
      <c r="AZ5" s="48">
        <v>2189</v>
      </c>
      <c r="BA5" s="48">
        <v>63</v>
      </c>
      <c r="BB5" s="48">
        <v>2831</v>
      </c>
      <c r="BC5" s="48">
        <v>1755</v>
      </c>
      <c r="BD5" s="48">
        <v>4</v>
      </c>
      <c r="BE5" s="48">
        <v>791</v>
      </c>
      <c r="BF5" s="48">
        <v>191</v>
      </c>
      <c r="BG5" s="48">
        <v>9156</v>
      </c>
      <c r="BH5" s="49">
        <v>77.83</v>
      </c>
      <c r="BK5" s="19" t="s">
        <v>98</v>
      </c>
      <c r="BL5" s="80" t="e">
        <f>VLOOKUP($BK5,ПолнотаСостоят[#All],COLUMN(H4)/4,0)</f>
        <v>#N/A</v>
      </c>
      <c r="BM5" s="80" t="e">
        <f>VLOOKUP($BK5,ПолнотаВсего[#All],COLUMN(H4)/4,0)</f>
        <v>#N/A</v>
      </c>
      <c r="BN5" s="80" t="e">
        <f>VLOOKUP($BK5,ОшибкиСостоят[#All],COLUMN(H4)/4,0)</f>
        <v>#N/A</v>
      </c>
      <c r="BO5" s="80">
        <f>VLOOKUP($BK5,ОшибкиВсего[#All],COLUMN(H4)/4,0)</f>
        <v>11764</v>
      </c>
      <c r="BP5" s="80" t="e">
        <f>VLOOKUP($BK5,ПолнотаСостоят[#All],COLUMN(L4)/4,0)</f>
        <v>#N/A</v>
      </c>
      <c r="BQ5" s="80" t="e">
        <f>VLOOKUP($BK5,ПолнотаВсего[#All],COLUMN(L4)/4,0)</f>
        <v>#N/A</v>
      </c>
      <c r="BR5" s="80" t="e">
        <f>VLOOKUP($BK5,ОшибкиСостоят[#All],COLUMN(L4)/4,0)</f>
        <v>#N/A</v>
      </c>
      <c r="BS5" s="80">
        <f>VLOOKUP($BK5,ОшибкиВсего[#All],COLUMN(L4)/4,0)</f>
        <v>826</v>
      </c>
      <c r="BT5" s="80" t="e">
        <f>VLOOKUP($BK5,ПолнотаСостоят[#All],COLUMN(P4)/4,0)</f>
        <v>#N/A</v>
      </c>
      <c r="BU5" s="80" t="e">
        <f>VLOOKUP($BK5,ПолнотаВсего[#All],COLUMN(P4)/4,0)</f>
        <v>#N/A</v>
      </c>
      <c r="BV5" s="80" t="e">
        <f>VLOOKUP($BK5,ОшибкиСостоят[#All],COLUMN(P4)/4,0)</f>
        <v>#N/A</v>
      </c>
      <c r="BW5" s="80">
        <f>VLOOKUP($BK5,ОшибкиВсего[#All],COLUMN(P4)/4,0)</f>
        <v>438</v>
      </c>
      <c r="BX5" s="80" t="e">
        <f>VLOOKUP($BK5,ПолнотаСостоят[#All],COLUMN(T4)/4,0)</f>
        <v>#N/A</v>
      </c>
      <c r="BY5" s="80" t="e">
        <f>VLOOKUP($BK5,ПолнотаВсего[#All],COLUMN(T4)/4,0)</f>
        <v>#N/A</v>
      </c>
      <c r="BZ5" s="80" t="e">
        <f>VLOOKUP($BK5,ОшибкиСостоят[#All],COLUMN(T4)/4,0)</f>
        <v>#N/A</v>
      </c>
      <c r="CA5" s="80">
        <f>VLOOKUP($BK5,ОшибкиВсего[#All],COLUMN(T4)/4,0)</f>
        <v>68</v>
      </c>
      <c r="CB5" s="80" t="e">
        <f>VLOOKUP($BK5,ПолнотаСостоят[#All],COLUMN(X4)/4,0)</f>
        <v>#N/A</v>
      </c>
      <c r="CC5" s="80" t="e">
        <f>VLOOKUP($BK5,ПолнотаВсего[#All],COLUMN(X4)/4,0)</f>
        <v>#N/A</v>
      </c>
      <c r="CD5" s="80" t="e">
        <f>VLOOKUP($BK5,ОшибкиСостоят[#All],COLUMN(X4)/4,0)</f>
        <v>#N/A</v>
      </c>
      <c r="CE5" s="80">
        <f>VLOOKUP($BK5,ОшибкиВсего[#All],COLUMN(X4)/4,0)</f>
        <v>2189</v>
      </c>
      <c r="CF5" s="80" t="e">
        <f>VLOOKUP($BK5,ПолнотаСостоят[#All],COLUMN(AB4)/4,0)</f>
        <v>#N/A</v>
      </c>
      <c r="CG5" s="80" t="e">
        <f>VLOOKUP($BK5,ПолнотаВсего[#All],COLUMN(AB4)/4,0)</f>
        <v>#N/A</v>
      </c>
      <c r="CH5" s="80" t="e">
        <f>VLOOKUP($BK5,ОшибкиСостоят[#All],COLUMN(AB4)/4,0)</f>
        <v>#N/A</v>
      </c>
      <c r="CI5" s="80">
        <f>VLOOKUP($BK5,ОшибкиВсего[#All],COLUMN(AB4)/4,0)</f>
        <v>63</v>
      </c>
      <c r="CJ5" s="80" t="e">
        <f>VLOOKUP($BK5,ПолнотаСостоят[#All],COLUMN(AF4)/4,0)</f>
        <v>#N/A</v>
      </c>
      <c r="CK5" s="80" t="e">
        <f>VLOOKUP($BK5,ПолнотаВсего[#All],COLUMN(AF4)/4,0)</f>
        <v>#N/A</v>
      </c>
      <c r="CL5" s="80" t="e">
        <f>VLOOKUP($BK5,ОшибкиСостоят[#All],COLUMN(AF4)/4,0)</f>
        <v>#N/A</v>
      </c>
      <c r="CM5" s="80">
        <f>VLOOKUP($BK5,ОшибкиВсего[#All],COLUMN(AF4)/4,0)</f>
        <v>2831</v>
      </c>
      <c r="CN5" s="80" t="e">
        <f>VLOOKUP($BK5,ПолнотаСостоят[#All],COLUMN(AJ4)/4,0)</f>
        <v>#N/A</v>
      </c>
      <c r="CO5" s="80" t="e">
        <f>VLOOKUP($BK5,ПолнотаВсего[#All],COLUMN(AJ4)/4,0)</f>
        <v>#N/A</v>
      </c>
      <c r="CP5" s="80" t="e">
        <f>VLOOKUP($BK5,ОшибкиСостоят[#All],COLUMN(AJ4)/4,0)</f>
        <v>#N/A</v>
      </c>
      <c r="CQ5" s="80">
        <f>VLOOKUP($BK5,ОшибкиВсего[#All],COLUMN(AJ4)/4,0)</f>
        <v>1755</v>
      </c>
      <c r="CR5" s="80" t="e">
        <f>VLOOKUP($BK5,ПолнотаСостоят[#All],COLUMN(AN4)/4,0)</f>
        <v>#N/A</v>
      </c>
      <c r="CS5" s="80" t="e">
        <f>VLOOKUP($BK5,ПолнотаВсего[#All],COLUMN(AN4)/4,0)</f>
        <v>#N/A</v>
      </c>
      <c r="CT5" s="80" t="e">
        <f>VLOOKUP($BK5,ОшибкиСостоят[#All],COLUMN(AN4)/4,0)</f>
        <v>#N/A</v>
      </c>
      <c r="CU5" s="80">
        <f>VLOOKUP($BK5,ОшибкиВсего[#All],COLUMN(AN4)/4,0)</f>
        <v>4</v>
      </c>
      <c r="CV5" s="80" t="e">
        <f>VLOOKUP($BK5,ПолнотаСостоят[#All],COLUMN(AR4)/4,0)</f>
        <v>#N/A</v>
      </c>
      <c r="CW5" s="80" t="e">
        <f>VLOOKUP($BK5,ПолнотаВсего[#All],COLUMN(AR4)/4,0)</f>
        <v>#N/A</v>
      </c>
      <c r="CX5" s="80" t="e">
        <f>VLOOKUP($BK5,ОшибкиСостоят[#All],COLUMN(AR4)/4,0)</f>
        <v>#N/A</v>
      </c>
      <c r="CY5" s="80">
        <f>VLOOKUP($BK5,ОшибкиВсего[#All],COLUMN(AR4)/4,0)</f>
        <v>791</v>
      </c>
      <c r="CZ5" s="80" t="e">
        <f>VLOOKUP($BK5,ПолнотаСостоят[#All],COLUMN(AV4)/4,0)</f>
        <v>#N/A</v>
      </c>
      <c r="DA5" s="80" t="e">
        <f>VLOOKUP($BK5,ПолнотаВсего[#All],COLUMN(AV4)/4,0)</f>
        <v>#N/A</v>
      </c>
      <c r="DB5" s="80" t="e">
        <f>VLOOKUP($BK5,ОшибкиСостоят[#All],COLUMN(AV4)/4,0)</f>
        <v>#N/A</v>
      </c>
      <c r="DC5" s="80">
        <f>VLOOKUP($BK5,ОшибкиВсего[#All],COLUMN(AV4)/4,0)</f>
        <v>191</v>
      </c>
      <c r="DD5" s="80" t="e">
        <f>VLOOKUP($BK5,ПолнотаСостоят[#All],COLUMN(AZ4)/4,0)</f>
        <v>#N/A</v>
      </c>
      <c r="DE5" s="80" t="e">
        <f>VLOOKUP($BK5,ПолнотаВсего[#All],COLUMN(AZ4)/4,0)</f>
        <v>#N/A</v>
      </c>
      <c r="DF5" s="80" t="e">
        <f>VLOOKUP($BK5,ОшибкиСостоят[#All],COLUMN(AZ4)/4,0)</f>
        <v>#N/A</v>
      </c>
      <c r="DG5" s="80">
        <f>VLOOKUP($BK5,ОшибкиВсего[#All],COLUMN(AZ4)/4,0)</f>
        <v>9156</v>
      </c>
      <c r="DH5" s="81" t="e">
        <f>VLOOKUP($BK5,ПолнотаСостоят[#All],COLUMN(BD4)/4,0)</f>
        <v>#N/A</v>
      </c>
      <c r="DI5" s="81" t="e">
        <f>VLOOKUP($BK5,ПолнотаВсего[#All],COLUMN(BD4)/4,0)</f>
        <v>#N/A</v>
      </c>
      <c r="DJ5" s="81" t="e">
        <f>VLOOKUP($BK5,ОшибкиСостоят[#All],COLUMN(BD4)/4,0)</f>
        <v>#N/A</v>
      </c>
      <c r="DK5" s="81">
        <f>VLOOKUP($BK5,ОшибкиВсего[#All],COLUMN(BD4)/4,0)</f>
        <v>77.83</v>
      </c>
    </row>
    <row r="6" spans="1:115" ht="15.75" thickBot="1" x14ac:dyDescent="0.3">
      <c r="A6" s="9"/>
      <c r="AU6" s="57" t="s">
        <v>99</v>
      </c>
      <c r="AV6" s="58">
        <v>12041</v>
      </c>
      <c r="AW6" s="48">
        <v>836</v>
      </c>
      <c r="AX6" s="48">
        <v>454</v>
      </c>
      <c r="AY6" s="48">
        <v>73</v>
      </c>
      <c r="AZ6" s="48">
        <v>2172</v>
      </c>
      <c r="BA6" s="48">
        <v>60</v>
      </c>
      <c r="BB6" s="48">
        <v>1657</v>
      </c>
      <c r="BC6" s="48">
        <v>997</v>
      </c>
      <c r="BD6" s="48">
        <v>4</v>
      </c>
      <c r="BE6" s="48">
        <v>803</v>
      </c>
      <c r="BF6" s="48">
        <v>175</v>
      </c>
      <c r="BG6" s="48">
        <v>7231</v>
      </c>
      <c r="BH6" s="49">
        <v>60.05</v>
      </c>
      <c r="BK6" s="19" t="s">
        <v>99</v>
      </c>
      <c r="BL6" s="80" t="e">
        <f>VLOOKUP($BK6,ПолнотаСостоят[#All],COLUMN(H5)/4,0)</f>
        <v>#N/A</v>
      </c>
      <c r="BM6" s="80" t="e">
        <f>VLOOKUP($BK6,ПолнотаВсего[#All],COLUMN(H5)/4,0)</f>
        <v>#N/A</v>
      </c>
      <c r="BN6" s="80" t="e">
        <f>VLOOKUP($BK6,ОшибкиСостоят[#All],COLUMN(H5)/4,0)</f>
        <v>#N/A</v>
      </c>
      <c r="BO6" s="80">
        <f>VLOOKUP($BK6,ОшибкиВсего[#All],COLUMN(H5)/4,0)</f>
        <v>12041</v>
      </c>
      <c r="BP6" s="80" t="e">
        <f>VLOOKUP($BK6,ПолнотаСостоят[#All],COLUMN(L5)/4,0)</f>
        <v>#N/A</v>
      </c>
      <c r="BQ6" s="80" t="e">
        <f>VLOOKUP($BK6,ПолнотаВсего[#All],COLUMN(L5)/4,0)</f>
        <v>#N/A</v>
      </c>
      <c r="BR6" s="80" t="e">
        <f>VLOOKUP($BK6,ОшибкиСостоят[#All],COLUMN(L5)/4,0)</f>
        <v>#N/A</v>
      </c>
      <c r="BS6" s="80">
        <f>VLOOKUP($BK6,ОшибкиВсего[#All],COLUMN(L5)/4,0)</f>
        <v>836</v>
      </c>
      <c r="BT6" s="80" t="e">
        <f>VLOOKUP($BK6,ПолнотаСостоят[#All],COLUMN(P5)/4,0)</f>
        <v>#N/A</v>
      </c>
      <c r="BU6" s="80" t="e">
        <f>VLOOKUP($BK6,ПолнотаВсего[#All],COLUMN(P5)/4,0)</f>
        <v>#N/A</v>
      </c>
      <c r="BV6" s="80" t="e">
        <f>VLOOKUP($BK6,ОшибкиСостоят[#All],COLUMN(P5)/4,0)</f>
        <v>#N/A</v>
      </c>
      <c r="BW6" s="80">
        <f>VLOOKUP($BK6,ОшибкиВсего[#All],COLUMN(P5)/4,0)</f>
        <v>454</v>
      </c>
      <c r="BX6" s="80" t="e">
        <f>VLOOKUP($BK6,ПолнотаСостоят[#All],COLUMN(T5)/4,0)</f>
        <v>#N/A</v>
      </c>
      <c r="BY6" s="80" t="e">
        <f>VLOOKUP($BK6,ПолнотаВсего[#All],COLUMN(T5)/4,0)</f>
        <v>#N/A</v>
      </c>
      <c r="BZ6" s="80" t="e">
        <f>VLOOKUP($BK6,ОшибкиСостоят[#All],COLUMN(T5)/4,0)</f>
        <v>#N/A</v>
      </c>
      <c r="CA6" s="80">
        <f>VLOOKUP($BK6,ОшибкиВсего[#All],COLUMN(T5)/4,0)</f>
        <v>73</v>
      </c>
      <c r="CB6" s="80" t="e">
        <f>VLOOKUP($BK6,ПолнотаСостоят[#All],COLUMN(X5)/4,0)</f>
        <v>#N/A</v>
      </c>
      <c r="CC6" s="80" t="e">
        <f>VLOOKUP($BK6,ПолнотаВсего[#All],COLUMN(X5)/4,0)</f>
        <v>#N/A</v>
      </c>
      <c r="CD6" s="80" t="e">
        <f>VLOOKUP($BK6,ОшибкиСостоят[#All],COLUMN(X5)/4,0)</f>
        <v>#N/A</v>
      </c>
      <c r="CE6" s="80">
        <f>VLOOKUP($BK6,ОшибкиВсего[#All],COLUMN(X5)/4,0)</f>
        <v>2172</v>
      </c>
      <c r="CF6" s="80" t="e">
        <f>VLOOKUP($BK6,ПолнотаСостоят[#All],COLUMN(AB5)/4,0)</f>
        <v>#N/A</v>
      </c>
      <c r="CG6" s="80" t="e">
        <f>VLOOKUP($BK6,ПолнотаВсего[#All],COLUMN(AB5)/4,0)</f>
        <v>#N/A</v>
      </c>
      <c r="CH6" s="80" t="e">
        <f>VLOOKUP($BK6,ОшибкиСостоят[#All],COLUMN(AB5)/4,0)</f>
        <v>#N/A</v>
      </c>
      <c r="CI6" s="80">
        <f>VLOOKUP($BK6,ОшибкиВсего[#All],COLUMN(AB5)/4,0)</f>
        <v>60</v>
      </c>
      <c r="CJ6" s="80" t="e">
        <f>VLOOKUP($BK6,ПолнотаСостоят[#All],COLUMN(AF5)/4,0)</f>
        <v>#N/A</v>
      </c>
      <c r="CK6" s="80" t="e">
        <f>VLOOKUP($BK6,ПолнотаВсего[#All],COLUMN(AF5)/4,0)</f>
        <v>#N/A</v>
      </c>
      <c r="CL6" s="80" t="e">
        <f>VLOOKUP($BK6,ОшибкиСостоят[#All],COLUMN(AF5)/4,0)</f>
        <v>#N/A</v>
      </c>
      <c r="CM6" s="80">
        <f>VLOOKUP($BK6,ОшибкиВсего[#All],COLUMN(AF5)/4,0)</f>
        <v>1657</v>
      </c>
      <c r="CN6" s="80" t="e">
        <f>VLOOKUP($BK6,ПолнотаСостоят[#All],COLUMN(AJ5)/4,0)</f>
        <v>#N/A</v>
      </c>
      <c r="CO6" s="80" t="e">
        <f>VLOOKUP($BK6,ПолнотаВсего[#All],COLUMN(AJ5)/4,0)</f>
        <v>#N/A</v>
      </c>
      <c r="CP6" s="80" t="e">
        <f>VLOOKUP($BK6,ОшибкиСостоят[#All],COLUMN(AJ5)/4,0)</f>
        <v>#N/A</v>
      </c>
      <c r="CQ6" s="80">
        <f>VLOOKUP($BK6,ОшибкиВсего[#All],COLUMN(AJ5)/4,0)</f>
        <v>997</v>
      </c>
      <c r="CR6" s="80" t="e">
        <f>VLOOKUP($BK6,ПолнотаСостоят[#All],COLUMN(AN5)/4,0)</f>
        <v>#N/A</v>
      </c>
      <c r="CS6" s="80" t="e">
        <f>VLOOKUP($BK6,ПолнотаВсего[#All],COLUMN(AN5)/4,0)</f>
        <v>#N/A</v>
      </c>
      <c r="CT6" s="80" t="e">
        <f>VLOOKUP($BK6,ОшибкиСостоят[#All],COLUMN(AN5)/4,0)</f>
        <v>#N/A</v>
      </c>
      <c r="CU6" s="80">
        <f>VLOOKUP($BK6,ОшибкиВсего[#All],COLUMN(AN5)/4,0)</f>
        <v>4</v>
      </c>
      <c r="CV6" s="80" t="e">
        <f>VLOOKUP($BK6,ПолнотаСостоят[#All],COLUMN(AR5)/4,0)</f>
        <v>#N/A</v>
      </c>
      <c r="CW6" s="80" t="e">
        <f>VLOOKUP($BK6,ПолнотаВсего[#All],COLUMN(AR5)/4,0)</f>
        <v>#N/A</v>
      </c>
      <c r="CX6" s="80" t="e">
        <f>VLOOKUP($BK6,ОшибкиСостоят[#All],COLUMN(AR5)/4,0)</f>
        <v>#N/A</v>
      </c>
      <c r="CY6" s="80">
        <f>VLOOKUP($BK6,ОшибкиВсего[#All],COLUMN(AR5)/4,0)</f>
        <v>803</v>
      </c>
      <c r="CZ6" s="80" t="e">
        <f>VLOOKUP($BK6,ПолнотаСостоят[#All],COLUMN(AV5)/4,0)</f>
        <v>#N/A</v>
      </c>
      <c r="DA6" s="80" t="e">
        <f>VLOOKUP($BK6,ПолнотаВсего[#All],COLUMN(AV5)/4,0)</f>
        <v>#N/A</v>
      </c>
      <c r="DB6" s="80" t="e">
        <f>VLOOKUP($BK6,ОшибкиСостоят[#All],COLUMN(AV5)/4,0)</f>
        <v>#N/A</v>
      </c>
      <c r="DC6" s="80">
        <f>VLOOKUP($BK6,ОшибкиВсего[#All],COLUMN(AV5)/4,0)</f>
        <v>175</v>
      </c>
      <c r="DD6" s="80" t="e">
        <f>VLOOKUP($BK6,ПолнотаСостоят[#All],COLUMN(AZ5)/4,0)</f>
        <v>#N/A</v>
      </c>
      <c r="DE6" s="80" t="e">
        <f>VLOOKUP($BK6,ПолнотаВсего[#All],COLUMN(AZ5)/4,0)</f>
        <v>#N/A</v>
      </c>
      <c r="DF6" s="80" t="e">
        <f>VLOOKUP($BK6,ОшибкиСостоят[#All],COLUMN(AZ5)/4,0)</f>
        <v>#N/A</v>
      </c>
      <c r="DG6" s="80">
        <f>VLOOKUP($BK6,ОшибкиВсего[#All],COLUMN(AZ5)/4,0)</f>
        <v>7231</v>
      </c>
      <c r="DH6" s="81" t="e">
        <f>VLOOKUP($BK6,ПолнотаСостоят[#All],COLUMN(BD5)/4,0)</f>
        <v>#N/A</v>
      </c>
      <c r="DI6" s="81" t="e">
        <f>VLOOKUP($BK6,ПолнотаВсего[#All],COLUMN(BD5)/4,0)</f>
        <v>#N/A</v>
      </c>
      <c r="DJ6" s="81" t="e">
        <f>VLOOKUP($BK6,ОшибкиСостоят[#All],COLUMN(BD5)/4,0)</f>
        <v>#N/A</v>
      </c>
      <c r="DK6" s="81">
        <f>VLOOKUP($BK6,ОшибкиВсего[#All],COLUMN(BD5)/4,0)</f>
        <v>60.05</v>
      </c>
    </row>
    <row r="7" spans="1:115" x14ac:dyDescent="0.25">
      <c r="A7" s="9"/>
      <c r="AA7" s="60"/>
      <c r="AB7" s="61" t="s">
        <v>16</v>
      </c>
      <c r="AC7" s="97" t="s">
        <v>93</v>
      </c>
      <c r="AD7" s="98"/>
      <c r="AU7" s="57" t="s">
        <v>100</v>
      </c>
      <c r="AV7" s="58">
        <v>12256</v>
      </c>
      <c r="AW7" s="48">
        <v>855</v>
      </c>
      <c r="AX7" s="48">
        <v>460</v>
      </c>
      <c r="AY7" s="48">
        <v>76</v>
      </c>
      <c r="AZ7" s="48">
        <v>2260</v>
      </c>
      <c r="BA7" s="48">
        <v>63</v>
      </c>
      <c r="BB7" s="48">
        <v>1657</v>
      </c>
      <c r="BC7" s="48">
        <v>996</v>
      </c>
      <c r="BD7" s="48">
        <v>4</v>
      </c>
      <c r="BE7" s="48">
        <v>857</v>
      </c>
      <c r="BF7" s="48">
        <v>312</v>
      </c>
      <c r="BG7" s="48">
        <v>7540</v>
      </c>
      <c r="BH7" s="49">
        <v>61.52</v>
      </c>
      <c r="BK7" s="19" t="s">
        <v>100</v>
      </c>
      <c r="BL7" s="80" t="e">
        <f>VLOOKUP($BK7,ПолнотаСостоят[#All],COLUMN(H6)/4,0)</f>
        <v>#N/A</v>
      </c>
      <c r="BM7" s="80" t="e">
        <f>VLOOKUP($BK7,ПолнотаВсего[#All],COLUMN(H6)/4,0)</f>
        <v>#N/A</v>
      </c>
      <c r="BN7" s="80" t="e">
        <f>VLOOKUP($BK7,ОшибкиСостоят[#All],COLUMN(H6)/4,0)</f>
        <v>#N/A</v>
      </c>
      <c r="BO7" s="80">
        <f>VLOOKUP($BK7,ОшибкиВсего[#All],COLUMN(H6)/4,0)</f>
        <v>12256</v>
      </c>
      <c r="BP7" s="80" t="e">
        <f>VLOOKUP($BK7,ПолнотаСостоят[#All],COLUMN(L6)/4,0)</f>
        <v>#N/A</v>
      </c>
      <c r="BQ7" s="80" t="e">
        <f>VLOOKUP($BK7,ПолнотаВсего[#All],COLUMN(L6)/4,0)</f>
        <v>#N/A</v>
      </c>
      <c r="BR7" s="80" t="e">
        <f>VLOOKUP($BK7,ОшибкиСостоят[#All],COLUMN(L6)/4,0)</f>
        <v>#N/A</v>
      </c>
      <c r="BS7" s="80">
        <f>VLOOKUP($BK7,ОшибкиВсего[#All],COLUMN(L6)/4,0)</f>
        <v>855</v>
      </c>
      <c r="BT7" s="80" t="e">
        <f>VLOOKUP($BK7,ПолнотаСостоят[#All],COLUMN(P6)/4,0)</f>
        <v>#N/A</v>
      </c>
      <c r="BU7" s="80" t="e">
        <f>VLOOKUP($BK7,ПолнотаВсего[#All],COLUMN(P6)/4,0)</f>
        <v>#N/A</v>
      </c>
      <c r="BV7" s="80" t="e">
        <f>VLOOKUP($BK7,ОшибкиСостоят[#All],COLUMN(P6)/4,0)</f>
        <v>#N/A</v>
      </c>
      <c r="BW7" s="80">
        <f>VLOOKUP($BK7,ОшибкиВсего[#All],COLUMN(P6)/4,0)</f>
        <v>460</v>
      </c>
      <c r="BX7" s="80" t="e">
        <f>VLOOKUP($BK7,ПолнотаСостоят[#All],COLUMN(T6)/4,0)</f>
        <v>#N/A</v>
      </c>
      <c r="BY7" s="80" t="e">
        <f>VLOOKUP($BK7,ПолнотаВсего[#All],COLUMN(T6)/4,0)</f>
        <v>#N/A</v>
      </c>
      <c r="BZ7" s="80" t="e">
        <f>VLOOKUP($BK7,ОшибкиСостоят[#All],COLUMN(T6)/4,0)</f>
        <v>#N/A</v>
      </c>
      <c r="CA7" s="80">
        <f>VLOOKUP($BK7,ОшибкиВсего[#All],COLUMN(T6)/4,0)</f>
        <v>76</v>
      </c>
      <c r="CB7" s="80" t="e">
        <f>VLOOKUP($BK7,ПолнотаСостоят[#All],COLUMN(X6)/4,0)</f>
        <v>#N/A</v>
      </c>
      <c r="CC7" s="80" t="e">
        <f>VLOOKUP($BK7,ПолнотаВсего[#All],COLUMN(X6)/4,0)</f>
        <v>#N/A</v>
      </c>
      <c r="CD7" s="80" t="e">
        <f>VLOOKUP($BK7,ОшибкиСостоят[#All],COLUMN(X6)/4,0)</f>
        <v>#N/A</v>
      </c>
      <c r="CE7" s="80">
        <f>VLOOKUP($BK7,ОшибкиВсего[#All],COLUMN(X6)/4,0)</f>
        <v>2260</v>
      </c>
      <c r="CF7" s="80" t="e">
        <f>VLOOKUP($BK7,ПолнотаСостоят[#All],COLUMN(AB6)/4,0)</f>
        <v>#N/A</v>
      </c>
      <c r="CG7" s="80" t="e">
        <f>VLOOKUP($BK7,ПолнотаВсего[#All],COLUMN(AB6)/4,0)</f>
        <v>#N/A</v>
      </c>
      <c r="CH7" s="80" t="e">
        <f>VLOOKUP($BK7,ОшибкиСостоят[#All],COLUMN(AB6)/4,0)</f>
        <v>#N/A</v>
      </c>
      <c r="CI7" s="80">
        <f>VLOOKUP($BK7,ОшибкиВсего[#All],COLUMN(AB6)/4,0)</f>
        <v>63</v>
      </c>
      <c r="CJ7" s="80" t="e">
        <f>VLOOKUP($BK7,ПолнотаСостоят[#All],COLUMN(AF6)/4,0)</f>
        <v>#N/A</v>
      </c>
      <c r="CK7" s="80" t="e">
        <f>VLOOKUP($BK7,ПолнотаВсего[#All],COLUMN(AF6)/4,0)</f>
        <v>#N/A</v>
      </c>
      <c r="CL7" s="80" t="e">
        <f>VLOOKUP($BK7,ОшибкиСостоят[#All],COLUMN(AF6)/4,0)</f>
        <v>#N/A</v>
      </c>
      <c r="CM7" s="80">
        <f>VLOOKUP($BK7,ОшибкиВсего[#All],COLUMN(AF6)/4,0)</f>
        <v>1657</v>
      </c>
      <c r="CN7" s="80" t="e">
        <f>VLOOKUP($BK7,ПолнотаСостоят[#All],COLUMN(AJ6)/4,0)</f>
        <v>#N/A</v>
      </c>
      <c r="CO7" s="80" t="e">
        <f>VLOOKUP($BK7,ПолнотаВсего[#All],COLUMN(AJ6)/4,0)</f>
        <v>#N/A</v>
      </c>
      <c r="CP7" s="80" t="e">
        <f>VLOOKUP($BK7,ОшибкиСостоят[#All],COLUMN(AJ6)/4,0)</f>
        <v>#N/A</v>
      </c>
      <c r="CQ7" s="80">
        <f>VLOOKUP($BK7,ОшибкиВсего[#All],COLUMN(AJ6)/4,0)</f>
        <v>996</v>
      </c>
      <c r="CR7" s="80" t="e">
        <f>VLOOKUP($BK7,ПолнотаСостоят[#All],COLUMN(AN6)/4,0)</f>
        <v>#N/A</v>
      </c>
      <c r="CS7" s="80" t="e">
        <f>VLOOKUP($BK7,ПолнотаВсего[#All],COLUMN(AN6)/4,0)</f>
        <v>#N/A</v>
      </c>
      <c r="CT7" s="80" t="e">
        <f>VLOOKUP($BK7,ОшибкиСостоят[#All],COLUMN(AN6)/4,0)</f>
        <v>#N/A</v>
      </c>
      <c r="CU7" s="80">
        <f>VLOOKUP($BK7,ОшибкиВсего[#All],COLUMN(AN6)/4,0)</f>
        <v>4</v>
      </c>
      <c r="CV7" s="80" t="e">
        <f>VLOOKUP($BK7,ПолнотаСостоят[#All],COLUMN(AR6)/4,0)</f>
        <v>#N/A</v>
      </c>
      <c r="CW7" s="80" t="e">
        <f>VLOOKUP($BK7,ПолнотаВсего[#All],COLUMN(AR6)/4,0)</f>
        <v>#N/A</v>
      </c>
      <c r="CX7" s="80" t="e">
        <f>VLOOKUP($BK7,ОшибкиСостоят[#All],COLUMN(AR6)/4,0)</f>
        <v>#N/A</v>
      </c>
      <c r="CY7" s="80">
        <f>VLOOKUP($BK7,ОшибкиВсего[#All],COLUMN(AR6)/4,0)</f>
        <v>857</v>
      </c>
      <c r="CZ7" s="80" t="e">
        <f>VLOOKUP($BK7,ПолнотаСостоят[#All],COLUMN(AV6)/4,0)</f>
        <v>#N/A</v>
      </c>
      <c r="DA7" s="80" t="e">
        <f>VLOOKUP($BK7,ПолнотаВсего[#All],COLUMN(AV6)/4,0)</f>
        <v>#N/A</v>
      </c>
      <c r="DB7" s="80" t="e">
        <f>VLOOKUP($BK7,ОшибкиСостоят[#All],COLUMN(AV6)/4,0)</f>
        <v>#N/A</v>
      </c>
      <c r="DC7" s="80">
        <f>VLOOKUP($BK7,ОшибкиВсего[#All],COLUMN(AV6)/4,0)</f>
        <v>312</v>
      </c>
      <c r="DD7" s="80" t="e">
        <f>VLOOKUP($BK7,ПолнотаСостоят[#All],COLUMN(AZ6)/4,0)</f>
        <v>#N/A</v>
      </c>
      <c r="DE7" s="80" t="e">
        <f>VLOOKUP($BK7,ПолнотаВсего[#All],COLUMN(AZ6)/4,0)</f>
        <v>#N/A</v>
      </c>
      <c r="DF7" s="80" t="e">
        <f>VLOOKUP($BK7,ОшибкиСостоят[#All],COLUMN(AZ6)/4,0)</f>
        <v>#N/A</v>
      </c>
      <c r="DG7" s="80">
        <f>VLOOKUP($BK7,ОшибкиВсего[#All],COLUMN(AZ6)/4,0)</f>
        <v>7540</v>
      </c>
      <c r="DH7" s="81" t="e">
        <f>VLOOKUP($BK7,ПолнотаСостоят[#All],COLUMN(BD6)/4,0)</f>
        <v>#N/A</v>
      </c>
      <c r="DI7" s="81" t="e">
        <f>VLOOKUP($BK7,ПолнотаВсего[#All],COLUMN(BD6)/4,0)</f>
        <v>#N/A</v>
      </c>
      <c r="DJ7" s="81" t="e">
        <f>VLOOKUP($BK7,ОшибкиСостоят[#All],COLUMN(BD6)/4,0)</f>
        <v>#N/A</v>
      </c>
      <c r="DK7" s="81">
        <f>VLOOKUP($BK7,ОшибкиВсего[#All],COLUMN(BD6)/4,0)</f>
        <v>61.52</v>
      </c>
    </row>
    <row r="8" spans="1:115" x14ac:dyDescent="0.25">
      <c r="A8" s="9"/>
      <c r="AA8" s="62"/>
      <c r="AB8" s="63" t="s">
        <v>19</v>
      </c>
      <c r="AC8" s="95" t="s">
        <v>9</v>
      </c>
      <c r="AD8" s="96"/>
      <c r="AU8" s="57" t="s">
        <v>101</v>
      </c>
      <c r="AV8" s="58">
        <v>12547</v>
      </c>
      <c r="AW8" s="48">
        <v>871</v>
      </c>
      <c r="AX8" s="48">
        <v>482</v>
      </c>
      <c r="AY8" s="48">
        <v>77</v>
      </c>
      <c r="AZ8" s="48">
        <v>1636</v>
      </c>
      <c r="BA8" s="48">
        <v>66</v>
      </c>
      <c r="BB8" s="48">
        <v>1695</v>
      </c>
      <c r="BC8" s="48">
        <v>1018</v>
      </c>
      <c r="BD8" s="48">
        <v>4</v>
      </c>
      <c r="BE8" s="48">
        <v>1193</v>
      </c>
      <c r="BF8" s="48">
        <v>334</v>
      </c>
      <c r="BG8" s="48">
        <v>7376</v>
      </c>
      <c r="BH8" s="49">
        <v>58.79</v>
      </c>
      <c r="BK8" s="19" t="s">
        <v>101</v>
      </c>
      <c r="BL8" s="80" t="e">
        <f>VLOOKUP($BK8,ПолнотаСостоят[#All],COLUMN(H7)/4,0)</f>
        <v>#N/A</v>
      </c>
      <c r="BM8" s="80" t="e">
        <f>VLOOKUP($BK8,ПолнотаВсего[#All],COLUMN(H7)/4,0)</f>
        <v>#N/A</v>
      </c>
      <c r="BN8" s="80" t="e">
        <f>VLOOKUP($BK8,ОшибкиСостоят[#All],COLUMN(H7)/4,0)</f>
        <v>#N/A</v>
      </c>
      <c r="BO8" s="80">
        <f>VLOOKUP($BK8,ОшибкиВсего[#All],COLUMN(H7)/4,0)</f>
        <v>12547</v>
      </c>
      <c r="BP8" s="80" t="e">
        <f>VLOOKUP($BK8,ПолнотаСостоят[#All],COLUMN(L7)/4,0)</f>
        <v>#N/A</v>
      </c>
      <c r="BQ8" s="80" t="e">
        <f>VLOOKUP($BK8,ПолнотаВсего[#All],COLUMN(L7)/4,0)</f>
        <v>#N/A</v>
      </c>
      <c r="BR8" s="80" t="e">
        <f>VLOOKUP($BK8,ОшибкиСостоят[#All],COLUMN(L7)/4,0)</f>
        <v>#N/A</v>
      </c>
      <c r="BS8" s="80">
        <f>VLOOKUP($BK8,ОшибкиВсего[#All],COLUMN(L7)/4,0)</f>
        <v>871</v>
      </c>
      <c r="BT8" s="80" t="e">
        <f>VLOOKUP($BK8,ПолнотаСостоят[#All],COLUMN(P7)/4,0)</f>
        <v>#N/A</v>
      </c>
      <c r="BU8" s="80" t="e">
        <f>VLOOKUP($BK8,ПолнотаВсего[#All],COLUMN(P7)/4,0)</f>
        <v>#N/A</v>
      </c>
      <c r="BV8" s="80" t="e">
        <f>VLOOKUP($BK8,ОшибкиСостоят[#All],COLUMN(P7)/4,0)</f>
        <v>#N/A</v>
      </c>
      <c r="BW8" s="80">
        <f>VLOOKUP($BK8,ОшибкиВсего[#All],COLUMN(P7)/4,0)</f>
        <v>482</v>
      </c>
      <c r="BX8" s="80" t="e">
        <f>VLOOKUP($BK8,ПолнотаСостоят[#All],COLUMN(T7)/4,0)</f>
        <v>#N/A</v>
      </c>
      <c r="BY8" s="80" t="e">
        <f>VLOOKUP($BK8,ПолнотаВсего[#All],COLUMN(T7)/4,0)</f>
        <v>#N/A</v>
      </c>
      <c r="BZ8" s="80" t="e">
        <f>VLOOKUP($BK8,ОшибкиСостоят[#All],COLUMN(T7)/4,0)</f>
        <v>#N/A</v>
      </c>
      <c r="CA8" s="80">
        <f>VLOOKUP($BK8,ОшибкиВсего[#All],COLUMN(T7)/4,0)</f>
        <v>77</v>
      </c>
      <c r="CB8" s="80" t="e">
        <f>VLOOKUP($BK8,ПолнотаСостоят[#All],COLUMN(X7)/4,0)</f>
        <v>#N/A</v>
      </c>
      <c r="CC8" s="80" t="e">
        <f>VLOOKUP($BK8,ПолнотаВсего[#All],COLUMN(X7)/4,0)</f>
        <v>#N/A</v>
      </c>
      <c r="CD8" s="80" t="e">
        <f>VLOOKUP($BK8,ОшибкиСостоят[#All],COLUMN(X7)/4,0)</f>
        <v>#N/A</v>
      </c>
      <c r="CE8" s="80">
        <f>VLOOKUP($BK8,ОшибкиВсего[#All],COLUMN(X7)/4,0)</f>
        <v>1636</v>
      </c>
      <c r="CF8" s="80" t="e">
        <f>VLOOKUP($BK8,ПолнотаСостоят[#All],COLUMN(AB7)/4,0)</f>
        <v>#N/A</v>
      </c>
      <c r="CG8" s="80" t="e">
        <f>VLOOKUP($BK8,ПолнотаВсего[#All],COLUMN(AB7)/4,0)</f>
        <v>#N/A</v>
      </c>
      <c r="CH8" s="80" t="e">
        <f>VLOOKUP($BK8,ОшибкиСостоят[#All],COLUMN(AB7)/4,0)</f>
        <v>#N/A</v>
      </c>
      <c r="CI8" s="80">
        <f>VLOOKUP($BK8,ОшибкиВсего[#All],COLUMN(AB7)/4,0)</f>
        <v>66</v>
      </c>
      <c r="CJ8" s="80" t="e">
        <f>VLOOKUP($BK8,ПолнотаСостоят[#All],COLUMN(AF7)/4,0)</f>
        <v>#N/A</v>
      </c>
      <c r="CK8" s="80" t="e">
        <f>VLOOKUP($BK8,ПолнотаВсего[#All],COLUMN(AF7)/4,0)</f>
        <v>#N/A</v>
      </c>
      <c r="CL8" s="80" t="e">
        <f>VLOOKUP($BK8,ОшибкиСостоят[#All],COLUMN(AF7)/4,0)</f>
        <v>#N/A</v>
      </c>
      <c r="CM8" s="80">
        <f>VLOOKUP($BK8,ОшибкиВсего[#All],COLUMN(AF7)/4,0)</f>
        <v>1695</v>
      </c>
      <c r="CN8" s="80" t="e">
        <f>VLOOKUP($BK8,ПолнотаСостоят[#All],COLUMN(AJ7)/4,0)</f>
        <v>#N/A</v>
      </c>
      <c r="CO8" s="80" t="e">
        <f>VLOOKUP($BK8,ПолнотаВсего[#All],COLUMN(AJ7)/4,0)</f>
        <v>#N/A</v>
      </c>
      <c r="CP8" s="80" t="e">
        <f>VLOOKUP($BK8,ОшибкиСостоят[#All],COLUMN(AJ7)/4,0)</f>
        <v>#N/A</v>
      </c>
      <c r="CQ8" s="80">
        <f>VLOOKUP($BK8,ОшибкиВсего[#All],COLUMN(AJ7)/4,0)</f>
        <v>1018</v>
      </c>
      <c r="CR8" s="80" t="e">
        <f>VLOOKUP($BK8,ПолнотаСостоят[#All],COLUMN(AN7)/4,0)</f>
        <v>#N/A</v>
      </c>
      <c r="CS8" s="80" t="e">
        <f>VLOOKUP($BK8,ПолнотаВсего[#All],COLUMN(AN7)/4,0)</f>
        <v>#N/A</v>
      </c>
      <c r="CT8" s="80" t="e">
        <f>VLOOKUP($BK8,ОшибкиСостоят[#All],COLUMN(AN7)/4,0)</f>
        <v>#N/A</v>
      </c>
      <c r="CU8" s="80">
        <f>VLOOKUP($BK8,ОшибкиВсего[#All],COLUMN(AN7)/4,0)</f>
        <v>4</v>
      </c>
      <c r="CV8" s="80" t="e">
        <f>VLOOKUP($BK8,ПолнотаСостоят[#All],COLUMN(AR7)/4,0)</f>
        <v>#N/A</v>
      </c>
      <c r="CW8" s="80" t="e">
        <f>VLOOKUP($BK8,ПолнотаВсего[#All],COLUMN(AR7)/4,0)</f>
        <v>#N/A</v>
      </c>
      <c r="CX8" s="80" t="e">
        <f>VLOOKUP($BK8,ОшибкиСостоят[#All],COLUMN(AR7)/4,0)</f>
        <v>#N/A</v>
      </c>
      <c r="CY8" s="80">
        <f>VLOOKUP($BK8,ОшибкиВсего[#All],COLUMN(AR7)/4,0)</f>
        <v>1193</v>
      </c>
      <c r="CZ8" s="80" t="e">
        <f>VLOOKUP($BK8,ПолнотаСостоят[#All],COLUMN(AV7)/4,0)</f>
        <v>#N/A</v>
      </c>
      <c r="DA8" s="80" t="e">
        <f>VLOOKUP($BK8,ПолнотаВсего[#All],COLUMN(AV7)/4,0)</f>
        <v>#N/A</v>
      </c>
      <c r="DB8" s="80" t="e">
        <f>VLOOKUP($BK8,ОшибкиСостоят[#All],COLUMN(AV7)/4,0)</f>
        <v>#N/A</v>
      </c>
      <c r="DC8" s="80">
        <f>VLOOKUP($BK8,ОшибкиВсего[#All],COLUMN(AV7)/4,0)</f>
        <v>334</v>
      </c>
      <c r="DD8" s="80" t="e">
        <f>VLOOKUP($BK8,ПолнотаСостоят[#All],COLUMN(AZ7)/4,0)</f>
        <v>#N/A</v>
      </c>
      <c r="DE8" s="80" t="e">
        <f>VLOOKUP($BK8,ПолнотаВсего[#All],COLUMN(AZ7)/4,0)</f>
        <v>#N/A</v>
      </c>
      <c r="DF8" s="80" t="e">
        <f>VLOOKUP($BK8,ОшибкиСостоят[#All],COLUMN(AZ7)/4,0)</f>
        <v>#N/A</v>
      </c>
      <c r="DG8" s="80">
        <f>VLOOKUP($BK8,ОшибкиВсего[#All],COLUMN(AZ7)/4,0)</f>
        <v>7376</v>
      </c>
      <c r="DH8" s="81" t="e">
        <f>VLOOKUP($BK8,ПолнотаСостоят[#All],COLUMN(BD7)/4,0)</f>
        <v>#N/A</v>
      </c>
      <c r="DI8" s="81" t="e">
        <f>VLOOKUP($BK8,ПолнотаВсего[#All],COLUMN(BD7)/4,0)</f>
        <v>#N/A</v>
      </c>
      <c r="DJ8" s="81" t="e">
        <f>VLOOKUP($BK8,ОшибкиСостоят[#All],COLUMN(BD7)/4,0)</f>
        <v>#N/A</v>
      </c>
      <c r="DK8" s="81">
        <f>VLOOKUP($BK8,ОшибкиВсего[#All],COLUMN(BD7)/4,0)</f>
        <v>58.79</v>
      </c>
    </row>
    <row r="9" spans="1:115" ht="15.75" thickBot="1" x14ac:dyDescent="0.3">
      <c r="A9" s="9"/>
      <c r="AA9" s="64"/>
      <c r="AB9" s="65" t="s">
        <v>72</v>
      </c>
      <c r="AC9" s="66">
        <v>15</v>
      </c>
      <c r="AD9" s="67" t="s">
        <v>73</v>
      </c>
      <c r="AU9" s="57" t="s">
        <v>102</v>
      </c>
      <c r="AV9" s="58">
        <v>12980</v>
      </c>
      <c r="AW9" s="48">
        <v>873</v>
      </c>
      <c r="AX9" s="48">
        <v>491</v>
      </c>
      <c r="AY9" s="48">
        <v>99</v>
      </c>
      <c r="AZ9" s="48">
        <v>2906</v>
      </c>
      <c r="BA9" s="48">
        <v>68</v>
      </c>
      <c r="BB9" s="48">
        <v>4250</v>
      </c>
      <c r="BC9" s="48">
        <v>2556</v>
      </c>
      <c r="BD9" s="48">
        <v>16</v>
      </c>
      <c r="BE9" s="48">
        <v>1170</v>
      </c>
      <c r="BF9" s="48">
        <v>320</v>
      </c>
      <c r="BG9" s="48">
        <v>12749</v>
      </c>
      <c r="BH9" s="49">
        <v>98.22</v>
      </c>
      <c r="BK9" s="19" t="s">
        <v>102</v>
      </c>
      <c r="BL9" s="80" t="e">
        <f>VLOOKUP($BK9,ПолнотаСостоят[#All],COLUMN(H8)/4,0)</f>
        <v>#N/A</v>
      </c>
      <c r="BM9" s="80" t="e">
        <f>VLOOKUP($BK9,ПолнотаВсего[#All],COLUMN(H8)/4,0)</f>
        <v>#N/A</v>
      </c>
      <c r="BN9" s="80" t="e">
        <f>VLOOKUP($BK9,ОшибкиСостоят[#All],COLUMN(H8)/4,0)</f>
        <v>#N/A</v>
      </c>
      <c r="BO9" s="80">
        <f>VLOOKUP($BK9,ОшибкиВсего[#All],COLUMN(H8)/4,0)</f>
        <v>12980</v>
      </c>
      <c r="BP9" s="80" t="e">
        <f>VLOOKUP($BK9,ПолнотаСостоят[#All],COLUMN(L8)/4,0)</f>
        <v>#N/A</v>
      </c>
      <c r="BQ9" s="80" t="e">
        <f>VLOOKUP($BK9,ПолнотаВсего[#All],COLUMN(L8)/4,0)</f>
        <v>#N/A</v>
      </c>
      <c r="BR9" s="80" t="e">
        <f>VLOOKUP($BK9,ОшибкиСостоят[#All],COLUMN(L8)/4,0)</f>
        <v>#N/A</v>
      </c>
      <c r="BS9" s="80">
        <f>VLOOKUP($BK9,ОшибкиВсего[#All],COLUMN(L8)/4,0)</f>
        <v>873</v>
      </c>
      <c r="BT9" s="80" t="e">
        <f>VLOOKUP($BK9,ПолнотаСостоят[#All],COLUMN(P8)/4,0)</f>
        <v>#N/A</v>
      </c>
      <c r="BU9" s="80" t="e">
        <f>VLOOKUP($BK9,ПолнотаВсего[#All],COLUMN(P8)/4,0)</f>
        <v>#N/A</v>
      </c>
      <c r="BV9" s="80" t="e">
        <f>VLOOKUP($BK9,ОшибкиСостоят[#All],COLUMN(P8)/4,0)</f>
        <v>#N/A</v>
      </c>
      <c r="BW9" s="80">
        <f>VLOOKUP($BK9,ОшибкиВсего[#All],COLUMN(P8)/4,0)</f>
        <v>491</v>
      </c>
      <c r="BX9" s="80" t="e">
        <f>VLOOKUP($BK9,ПолнотаСостоят[#All],COLUMN(T8)/4,0)</f>
        <v>#N/A</v>
      </c>
      <c r="BY9" s="80" t="e">
        <f>VLOOKUP($BK9,ПолнотаВсего[#All],COLUMN(T8)/4,0)</f>
        <v>#N/A</v>
      </c>
      <c r="BZ9" s="80" t="e">
        <f>VLOOKUP($BK9,ОшибкиСостоят[#All],COLUMN(T8)/4,0)</f>
        <v>#N/A</v>
      </c>
      <c r="CA9" s="80">
        <f>VLOOKUP($BK9,ОшибкиВсего[#All],COLUMN(T8)/4,0)</f>
        <v>99</v>
      </c>
      <c r="CB9" s="80" t="e">
        <f>VLOOKUP($BK9,ПолнотаСостоят[#All],COLUMN(X8)/4,0)</f>
        <v>#N/A</v>
      </c>
      <c r="CC9" s="80" t="e">
        <f>VLOOKUP($BK9,ПолнотаВсего[#All],COLUMN(X8)/4,0)</f>
        <v>#N/A</v>
      </c>
      <c r="CD9" s="80" t="e">
        <f>VLOOKUP($BK9,ОшибкиСостоят[#All],COLUMN(X8)/4,0)</f>
        <v>#N/A</v>
      </c>
      <c r="CE9" s="80">
        <f>VLOOKUP($BK9,ОшибкиВсего[#All],COLUMN(X8)/4,0)</f>
        <v>2906</v>
      </c>
      <c r="CF9" s="80" t="e">
        <f>VLOOKUP($BK9,ПолнотаСостоят[#All],COLUMN(AB8)/4,0)</f>
        <v>#N/A</v>
      </c>
      <c r="CG9" s="80" t="e">
        <f>VLOOKUP($BK9,ПолнотаВсего[#All],COLUMN(AB8)/4,0)</f>
        <v>#N/A</v>
      </c>
      <c r="CH9" s="80" t="e">
        <f>VLOOKUP($BK9,ОшибкиСостоят[#All],COLUMN(AB8)/4,0)</f>
        <v>#N/A</v>
      </c>
      <c r="CI9" s="80">
        <f>VLOOKUP($BK9,ОшибкиВсего[#All],COLUMN(AB8)/4,0)</f>
        <v>68</v>
      </c>
      <c r="CJ9" s="80" t="e">
        <f>VLOOKUP($BK9,ПолнотаСостоят[#All],COLUMN(AF8)/4,0)</f>
        <v>#N/A</v>
      </c>
      <c r="CK9" s="80" t="e">
        <f>VLOOKUP($BK9,ПолнотаВсего[#All],COLUMN(AF8)/4,0)</f>
        <v>#N/A</v>
      </c>
      <c r="CL9" s="80" t="e">
        <f>VLOOKUP($BK9,ОшибкиСостоят[#All],COLUMN(AF8)/4,0)</f>
        <v>#N/A</v>
      </c>
      <c r="CM9" s="80">
        <f>VLOOKUP($BK9,ОшибкиВсего[#All],COLUMN(AF8)/4,0)</f>
        <v>4250</v>
      </c>
      <c r="CN9" s="80" t="e">
        <f>VLOOKUP($BK9,ПолнотаСостоят[#All],COLUMN(AJ8)/4,0)</f>
        <v>#N/A</v>
      </c>
      <c r="CO9" s="80" t="e">
        <f>VLOOKUP($BK9,ПолнотаВсего[#All],COLUMN(AJ8)/4,0)</f>
        <v>#N/A</v>
      </c>
      <c r="CP9" s="80" t="e">
        <f>VLOOKUP($BK9,ОшибкиСостоят[#All],COLUMN(AJ8)/4,0)</f>
        <v>#N/A</v>
      </c>
      <c r="CQ9" s="80">
        <f>VLOOKUP($BK9,ОшибкиВсего[#All],COLUMN(AJ8)/4,0)</f>
        <v>2556</v>
      </c>
      <c r="CR9" s="80" t="e">
        <f>VLOOKUP($BK9,ПолнотаСостоят[#All],COLUMN(AN8)/4,0)</f>
        <v>#N/A</v>
      </c>
      <c r="CS9" s="80" t="e">
        <f>VLOOKUP($BK9,ПолнотаВсего[#All],COLUMN(AN8)/4,0)</f>
        <v>#N/A</v>
      </c>
      <c r="CT9" s="80" t="e">
        <f>VLOOKUP($BK9,ОшибкиСостоят[#All],COLUMN(AN8)/4,0)</f>
        <v>#N/A</v>
      </c>
      <c r="CU9" s="80">
        <f>VLOOKUP($BK9,ОшибкиВсего[#All],COLUMN(AN8)/4,0)</f>
        <v>16</v>
      </c>
      <c r="CV9" s="80" t="e">
        <f>VLOOKUP($BK9,ПолнотаСостоят[#All],COLUMN(AR8)/4,0)</f>
        <v>#N/A</v>
      </c>
      <c r="CW9" s="80" t="e">
        <f>VLOOKUP($BK9,ПолнотаВсего[#All],COLUMN(AR8)/4,0)</f>
        <v>#N/A</v>
      </c>
      <c r="CX9" s="80" t="e">
        <f>VLOOKUP($BK9,ОшибкиСостоят[#All],COLUMN(AR8)/4,0)</f>
        <v>#N/A</v>
      </c>
      <c r="CY9" s="80">
        <f>VLOOKUP($BK9,ОшибкиВсего[#All],COLUMN(AR8)/4,0)</f>
        <v>1170</v>
      </c>
      <c r="CZ9" s="80" t="e">
        <f>VLOOKUP($BK9,ПолнотаСостоят[#All],COLUMN(AV8)/4,0)</f>
        <v>#N/A</v>
      </c>
      <c r="DA9" s="80" t="e">
        <f>VLOOKUP($BK9,ПолнотаВсего[#All],COLUMN(AV8)/4,0)</f>
        <v>#N/A</v>
      </c>
      <c r="DB9" s="80" t="e">
        <f>VLOOKUP($BK9,ОшибкиСостоят[#All],COLUMN(AV8)/4,0)</f>
        <v>#N/A</v>
      </c>
      <c r="DC9" s="80">
        <f>VLOOKUP($BK9,ОшибкиВсего[#All],COLUMN(AV8)/4,0)</f>
        <v>320</v>
      </c>
      <c r="DD9" s="80" t="e">
        <f>VLOOKUP($BK9,ПолнотаСостоят[#All],COLUMN(AZ8)/4,0)</f>
        <v>#N/A</v>
      </c>
      <c r="DE9" s="80" t="e">
        <f>VLOOKUP($BK9,ПолнотаВсего[#All],COLUMN(AZ8)/4,0)</f>
        <v>#N/A</v>
      </c>
      <c r="DF9" s="80" t="e">
        <f>VLOOKUP($BK9,ОшибкиСостоят[#All],COLUMN(AZ8)/4,0)</f>
        <v>#N/A</v>
      </c>
      <c r="DG9" s="80">
        <f>VLOOKUP($BK9,ОшибкиВсего[#All],COLUMN(AZ8)/4,0)</f>
        <v>12749</v>
      </c>
      <c r="DH9" s="81" t="e">
        <f>VLOOKUP($BK9,ПолнотаСостоят[#All],COLUMN(BD8)/4,0)</f>
        <v>#N/A</v>
      </c>
      <c r="DI9" s="81" t="e">
        <f>VLOOKUP($BK9,ПолнотаВсего[#All],COLUMN(BD8)/4,0)</f>
        <v>#N/A</v>
      </c>
      <c r="DJ9" s="81" t="e">
        <f>VLOOKUP($BK9,ОшибкиСостоят[#All],COLUMN(BD8)/4,0)</f>
        <v>#N/A</v>
      </c>
      <c r="DK9" s="81">
        <f>VLOOKUP($BK9,ОшибкиВсего[#All],COLUMN(BD8)/4,0)</f>
        <v>98.22</v>
      </c>
    </row>
    <row r="10" spans="1:115" x14ac:dyDescent="0.25">
      <c r="A10" s="9"/>
      <c r="AC10" s="17">
        <f>COUNT(BO4:BO166)</f>
        <v>32</v>
      </c>
      <c r="AU10" s="57" t="s">
        <v>103</v>
      </c>
      <c r="AV10" s="58">
        <v>13247</v>
      </c>
      <c r="AW10" s="48">
        <v>879</v>
      </c>
      <c r="AX10" s="48">
        <v>492</v>
      </c>
      <c r="AY10" s="48">
        <v>99</v>
      </c>
      <c r="AZ10" s="48">
        <v>2918</v>
      </c>
      <c r="BA10" s="48">
        <v>61</v>
      </c>
      <c r="BB10" s="48">
        <v>3856</v>
      </c>
      <c r="BC10" s="48">
        <v>2331</v>
      </c>
      <c r="BD10" s="48">
        <v>16</v>
      </c>
      <c r="BE10" s="48">
        <v>1125</v>
      </c>
      <c r="BF10" s="48">
        <v>314</v>
      </c>
      <c r="BG10" s="48">
        <v>12091</v>
      </c>
      <c r="BH10" s="49">
        <v>91.27</v>
      </c>
      <c r="BK10" s="19" t="s">
        <v>103</v>
      </c>
      <c r="BL10" s="80" t="e">
        <f>VLOOKUP($BK10,ПолнотаСостоят[#All],COLUMN(H9)/4,0)</f>
        <v>#N/A</v>
      </c>
      <c r="BM10" s="80" t="e">
        <f>VLOOKUP($BK10,ПолнотаВсего[#All],COLUMN(H9)/4,0)</f>
        <v>#N/A</v>
      </c>
      <c r="BN10" s="80" t="e">
        <f>VLOOKUP($BK10,ОшибкиСостоят[#All],COLUMN(H9)/4,0)</f>
        <v>#N/A</v>
      </c>
      <c r="BO10" s="80">
        <f>VLOOKUP($BK10,ОшибкиВсего[#All],COLUMN(H9)/4,0)</f>
        <v>13247</v>
      </c>
      <c r="BP10" s="80" t="e">
        <f>VLOOKUP($BK10,ПолнотаСостоят[#All],COLUMN(L9)/4,0)</f>
        <v>#N/A</v>
      </c>
      <c r="BQ10" s="80" t="e">
        <f>VLOOKUP($BK10,ПолнотаВсего[#All],COLUMN(L9)/4,0)</f>
        <v>#N/A</v>
      </c>
      <c r="BR10" s="80" t="e">
        <f>VLOOKUP($BK10,ОшибкиСостоят[#All],COLUMN(L9)/4,0)</f>
        <v>#N/A</v>
      </c>
      <c r="BS10" s="80">
        <f>VLOOKUP($BK10,ОшибкиВсего[#All],COLUMN(L9)/4,0)</f>
        <v>879</v>
      </c>
      <c r="BT10" s="80" t="e">
        <f>VLOOKUP($BK10,ПолнотаСостоят[#All],COLUMN(P9)/4,0)</f>
        <v>#N/A</v>
      </c>
      <c r="BU10" s="80" t="e">
        <f>VLOOKUP($BK10,ПолнотаВсего[#All],COLUMN(P9)/4,0)</f>
        <v>#N/A</v>
      </c>
      <c r="BV10" s="80" t="e">
        <f>VLOOKUP($BK10,ОшибкиСостоят[#All],COLUMN(P9)/4,0)</f>
        <v>#N/A</v>
      </c>
      <c r="BW10" s="80">
        <f>VLOOKUP($BK10,ОшибкиВсего[#All],COLUMN(P9)/4,0)</f>
        <v>492</v>
      </c>
      <c r="BX10" s="80" t="e">
        <f>VLOOKUP($BK10,ПолнотаСостоят[#All],COLUMN(T9)/4,0)</f>
        <v>#N/A</v>
      </c>
      <c r="BY10" s="80" t="e">
        <f>VLOOKUP($BK10,ПолнотаВсего[#All],COLUMN(T9)/4,0)</f>
        <v>#N/A</v>
      </c>
      <c r="BZ10" s="80" t="e">
        <f>VLOOKUP($BK10,ОшибкиСостоят[#All],COLUMN(T9)/4,0)</f>
        <v>#N/A</v>
      </c>
      <c r="CA10" s="80">
        <f>VLOOKUP($BK10,ОшибкиВсего[#All],COLUMN(T9)/4,0)</f>
        <v>99</v>
      </c>
      <c r="CB10" s="80" t="e">
        <f>VLOOKUP($BK10,ПолнотаСостоят[#All],COLUMN(X9)/4,0)</f>
        <v>#N/A</v>
      </c>
      <c r="CC10" s="80" t="e">
        <f>VLOOKUP($BK10,ПолнотаВсего[#All],COLUMN(X9)/4,0)</f>
        <v>#N/A</v>
      </c>
      <c r="CD10" s="80" t="e">
        <f>VLOOKUP($BK10,ОшибкиСостоят[#All],COLUMN(X9)/4,0)</f>
        <v>#N/A</v>
      </c>
      <c r="CE10" s="80">
        <f>VLOOKUP($BK10,ОшибкиВсего[#All],COLUMN(X9)/4,0)</f>
        <v>2918</v>
      </c>
      <c r="CF10" s="80" t="e">
        <f>VLOOKUP($BK10,ПолнотаСостоят[#All],COLUMN(AB9)/4,0)</f>
        <v>#N/A</v>
      </c>
      <c r="CG10" s="80" t="e">
        <f>VLOOKUP($BK10,ПолнотаВсего[#All],COLUMN(AB9)/4,0)</f>
        <v>#N/A</v>
      </c>
      <c r="CH10" s="80" t="e">
        <f>VLOOKUP($BK10,ОшибкиСостоят[#All],COLUMN(AB9)/4,0)</f>
        <v>#N/A</v>
      </c>
      <c r="CI10" s="80">
        <f>VLOOKUP($BK10,ОшибкиВсего[#All],COLUMN(AB9)/4,0)</f>
        <v>61</v>
      </c>
      <c r="CJ10" s="80" t="e">
        <f>VLOOKUP($BK10,ПолнотаСостоят[#All],COLUMN(AF9)/4,0)</f>
        <v>#N/A</v>
      </c>
      <c r="CK10" s="80" t="e">
        <f>VLOOKUP($BK10,ПолнотаВсего[#All],COLUMN(AF9)/4,0)</f>
        <v>#N/A</v>
      </c>
      <c r="CL10" s="80" t="e">
        <f>VLOOKUP($BK10,ОшибкиСостоят[#All],COLUMN(AF9)/4,0)</f>
        <v>#N/A</v>
      </c>
      <c r="CM10" s="80">
        <f>VLOOKUP($BK10,ОшибкиВсего[#All],COLUMN(AF9)/4,0)</f>
        <v>3856</v>
      </c>
      <c r="CN10" s="80" t="e">
        <f>VLOOKUP($BK10,ПолнотаСостоят[#All],COLUMN(AJ9)/4,0)</f>
        <v>#N/A</v>
      </c>
      <c r="CO10" s="80" t="e">
        <f>VLOOKUP($BK10,ПолнотаВсего[#All],COLUMN(AJ9)/4,0)</f>
        <v>#N/A</v>
      </c>
      <c r="CP10" s="80" t="e">
        <f>VLOOKUP($BK10,ОшибкиСостоят[#All],COLUMN(AJ9)/4,0)</f>
        <v>#N/A</v>
      </c>
      <c r="CQ10" s="80">
        <f>VLOOKUP($BK10,ОшибкиВсего[#All],COLUMN(AJ9)/4,0)</f>
        <v>2331</v>
      </c>
      <c r="CR10" s="80" t="e">
        <f>VLOOKUP($BK10,ПолнотаСостоят[#All],COLUMN(AN9)/4,0)</f>
        <v>#N/A</v>
      </c>
      <c r="CS10" s="80" t="e">
        <f>VLOOKUP($BK10,ПолнотаВсего[#All],COLUMN(AN9)/4,0)</f>
        <v>#N/A</v>
      </c>
      <c r="CT10" s="80" t="e">
        <f>VLOOKUP($BK10,ОшибкиСостоят[#All],COLUMN(AN9)/4,0)</f>
        <v>#N/A</v>
      </c>
      <c r="CU10" s="80">
        <f>VLOOKUP($BK10,ОшибкиВсего[#All],COLUMN(AN9)/4,0)</f>
        <v>16</v>
      </c>
      <c r="CV10" s="80" t="e">
        <f>VLOOKUP($BK10,ПолнотаСостоят[#All],COLUMN(AR9)/4,0)</f>
        <v>#N/A</v>
      </c>
      <c r="CW10" s="80" t="e">
        <f>VLOOKUP($BK10,ПолнотаВсего[#All],COLUMN(AR9)/4,0)</f>
        <v>#N/A</v>
      </c>
      <c r="CX10" s="80" t="e">
        <f>VLOOKUP($BK10,ОшибкиСостоят[#All],COLUMN(AR9)/4,0)</f>
        <v>#N/A</v>
      </c>
      <c r="CY10" s="80">
        <f>VLOOKUP($BK10,ОшибкиВсего[#All],COLUMN(AR9)/4,0)</f>
        <v>1125</v>
      </c>
      <c r="CZ10" s="80" t="e">
        <f>VLOOKUP($BK10,ПолнотаСостоят[#All],COLUMN(AV9)/4,0)</f>
        <v>#N/A</v>
      </c>
      <c r="DA10" s="80" t="e">
        <f>VLOOKUP($BK10,ПолнотаВсего[#All],COLUMN(AV9)/4,0)</f>
        <v>#N/A</v>
      </c>
      <c r="DB10" s="80" t="e">
        <f>VLOOKUP($BK10,ОшибкиСостоят[#All],COLUMN(AV9)/4,0)</f>
        <v>#N/A</v>
      </c>
      <c r="DC10" s="80">
        <f>VLOOKUP($BK10,ОшибкиВсего[#All],COLUMN(AV9)/4,0)</f>
        <v>314</v>
      </c>
      <c r="DD10" s="80" t="e">
        <f>VLOOKUP($BK10,ПолнотаСостоят[#All],COLUMN(AZ9)/4,0)</f>
        <v>#N/A</v>
      </c>
      <c r="DE10" s="80" t="e">
        <f>VLOOKUP($BK10,ПолнотаВсего[#All],COLUMN(AZ9)/4,0)</f>
        <v>#N/A</v>
      </c>
      <c r="DF10" s="80" t="e">
        <f>VLOOKUP($BK10,ОшибкиСостоят[#All],COLUMN(AZ9)/4,0)</f>
        <v>#N/A</v>
      </c>
      <c r="DG10" s="80">
        <f>VLOOKUP($BK10,ОшибкиВсего[#All],COLUMN(AZ9)/4,0)</f>
        <v>12091</v>
      </c>
      <c r="DH10" s="81" t="e">
        <f>VLOOKUP($BK10,ПолнотаСостоят[#All],COLUMN(BD9)/4,0)</f>
        <v>#N/A</v>
      </c>
      <c r="DI10" s="81" t="e">
        <f>VLOOKUP($BK10,ПолнотаВсего[#All],COLUMN(BD9)/4,0)</f>
        <v>#N/A</v>
      </c>
      <c r="DJ10" s="81" t="e">
        <f>VLOOKUP($BK10,ОшибкиСостоят[#All],COLUMN(BD9)/4,0)</f>
        <v>#N/A</v>
      </c>
      <c r="DK10" s="81">
        <f>VLOOKUP($BK10,ОшибкиВсего[#All],COLUMN(BD9)/4,0)</f>
        <v>91.27</v>
      </c>
    </row>
    <row r="11" spans="1:115" x14ac:dyDescent="0.25">
      <c r="A11" s="9"/>
      <c r="AU11" s="57" t="s">
        <v>104</v>
      </c>
      <c r="AV11" s="58">
        <v>13465</v>
      </c>
      <c r="AW11" s="48">
        <v>558</v>
      </c>
      <c r="AX11" s="48">
        <v>391</v>
      </c>
      <c r="AY11" s="48">
        <v>85</v>
      </c>
      <c r="AZ11" s="48">
        <v>2362</v>
      </c>
      <c r="BA11" s="48">
        <v>52</v>
      </c>
      <c r="BB11" s="48">
        <v>2783</v>
      </c>
      <c r="BC11" s="48">
        <v>1730</v>
      </c>
      <c r="BD11" s="48">
        <v>13</v>
      </c>
      <c r="BE11" s="48">
        <v>805</v>
      </c>
      <c r="BF11" s="48">
        <v>273</v>
      </c>
      <c r="BG11" s="48">
        <v>9052</v>
      </c>
      <c r="BH11" s="49">
        <v>67.23</v>
      </c>
      <c r="BK11" s="19" t="s">
        <v>104</v>
      </c>
      <c r="BL11" s="80" t="e">
        <f>VLOOKUP($BK11,ПолнотаСостоят[#All],COLUMN(H10)/4,0)</f>
        <v>#N/A</v>
      </c>
      <c r="BM11" s="80" t="e">
        <f>VLOOKUP($BK11,ПолнотаВсего[#All],COLUMN(H10)/4,0)</f>
        <v>#N/A</v>
      </c>
      <c r="BN11" s="80" t="e">
        <f>VLOOKUP($BK11,ОшибкиСостоят[#All],COLUMN(H10)/4,0)</f>
        <v>#N/A</v>
      </c>
      <c r="BO11" s="80">
        <f>VLOOKUP($BK11,ОшибкиВсего[#All],COLUMN(H10)/4,0)</f>
        <v>13465</v>
      </c>
      <c r="BP11" s="80" t="e">
        <f>VLOOKUP($BK11,ПолнотаСостоят[#All],COLUMN(L10)/4,0)</f>
        <v>#N/A</v>
      </c>
      <c r="BQ11" s="80" t="e">
        <f>VLOOKUP($BK11,ПолнотаВсего[#All],COLUMN(L10)/4,0)</f>
        <v>#N/A</v>
      </c>
      <c r="BR11" s="80" t="e">
        <f>VLOOKUP($BK11,ОшибкиСостоят[#All],COLUMN(L10)/4,0)</f>
        <v>#N/A</v>
      </c>
      <c r="BS11" s="80">
        <f>VLOOKUP($BK11,ОшибкиВсего[#All],COLUMN(L10)/4,0)</f>
        <v>558</v>
      </c>
      <c r="BT11" s="80" t="e">
        <f>VLOOKUP($BK11,ПолнотаСостоят[#All],COLUMN(P10)/4,0)</f>
        <v>#N/A</v>
      </c>
      <c r="BU11" s="80" t="e">
        <f>VLOOKUP($BK11,ПолнотаВсего[#All],COLUMN(P10)/4,0)</f>
        <v>#N/A</v>
      </c>
      <c r="BV11" s="80" t="e">
        <f>VLOOKUP($BK11,ОшибкиСостоят[#All],COLUMN(P10)/4,0)</f>
        <v>#N/A</v>
      </c>
      <c r="BW11" s="80">
        <f>VLOOKUP($BK11,ОшибкиВсего[#All],COLUMN(P10)/4,0)</f>
        <v>391</v>
      </c>
      <c r="BX11" s="80" t="e">
        <f>VLOOKUP($BK11,ПолнотаСостоят[#All],COLUMN(T10)/4,0)</f>
        <v>#N/A</v>
      </c>
      <c r="BY11" s="80" t="e">
        <f>VLOOKUP($BK11,ПолнотаВсего[#All],COLUMN(T10)/4,0)</f>
        <v>#N/A</v>
      </c>
      <c r="BZ11" s="80" t="e">
        <f>VLOOKUP($BK11,ОшибкиСостоят[#All],COLUMN(T10)/4,0)</f>
        <v>#N/A</v>
      </c>
      <c r="CA11" s="80">
        <f>VLOOKUP($BK11,ОшибкиВсего[#All],COLUMN(T10)/4,0)</f>
        <v>85</v>
      </c>
      <c r="CB11" s="80" t="e">
        <f>VLOOKUP($BK11,ПолнотаСостоят[#All],COLUMN(X10)/4,0)</f>
        <v>#N/A</v>
      </c>
      <c r="CC11" s="80" t="e">
        <f>VLOOKUP($BK11,ПолнотаВсего[#All],COLUMN(X10)/4,0)</f>
        <v>#N/A</v>
      </c>
      <c r="CD11" s="80" t="e">
        <f>VLOOKUP($BK11,ОшибкиСостоят[#All],COLUMN(X10)/4,0)</f>
        <v>#N/A</v>
      </c>
      <c r="CE11" s="80">
        <f>VLOOKUP($BK11,ОшибкиВсего[#All],COLUMN(X10)/4,0)</f>
        <v>2362</v>
      </c>
      <c r="CF11" s="80" t="e">
        <f>VLOOKUP($BK11,ПолнотаСостоят[#All],COLUMN(AB10)/4,0)</f>
        <v>#N/A</v>
      </c>
      <c r="CG11" s="80" t="e">
        <f>VLOOKUP($BK11,ПолнотаВсего[#All],COLUMN(AB10)/4,0)</f>
        <v>#N/A</v>
      </c>
      <c r="CH11" s="80" t="e">
        <f>VLOOKUP($BK11,ОшибкиСостоят[#All],COLUMN(AB10)/4,0)</f>
        <v>#N/A</v>
      </c>
      <c r="CI11" s="80">
        <f>VLOOKUP($BK11,ОшибкиВсего[#All],COLUMN(AB10)/4,0)</f>
        <v>52</v>
      </c>
      <c r="CJ11" s="80" t="e">
        <f>VLOOKUP($BK11,ПолнотаСостоят[#All],COLUMN(AF10)/4,0)</f>
        <v>#N/A</v>
      </c>
      <c r="CK11" s="80" t="e">
        <f>VLOOKUP($BK11,ПолнотаВсего[#All],COLUMN(AF10)/4,0)</f>
        <v>#N/A</v>
      </c>
      <c r="CL11" s="80" t="e">
        <f>VLOOKUP($BK11,ОшибкиСостоят[#All],COLUMN(AF10)/4,0)</f>
        <v>#N/A</v>
      </c>
      <c r="CM11" s="80">
        <f>VLOOKUP($BK11,ОшибкиВсего[#All],COLUMN(AF10)/4,0)</f>
        <v>2783</v>
      </c>
      <c r="CN11" s="80" t="e">
        <f>VLOOKUP($BK11,ПолнотаСостоят[#All],COLUMN(AJ10)/4,0)</f>
        <v>#N/A</v>
      </c>
      <c r="CO11" s="80" t="e">
        <f>VLOOKUP($BK11,ПолнотаВсего[#All],COLUMN(AJ10)/4,0)</f>
        <v>#N/A</v>
      </c>
      <c r="CP11" s="80" t="e">
        <f>VLOOKUP($BK11,ОшибкиСостоят[#All],COLUMN(AJ10)/4,0)</f>
        <v>#N/A</v>
      </c>
      <c r="CQ11" s="80">
        <f>VLOOKUP($BK11,ОшибкиВсего[#All],COLUMN(AJ10)/4,0)</f>
        <v>1730</v>
      </c>
      <c r="CR11" s="80" t="e">
        <f>VLOOKUP($BK11,ПолнотаСостоят[#All],COLUMN(AN10)/4,0)</f>
        <v>#N/A</v>
      </c>
      <c r="CS11" s="80" t="e">
        <f>VLOOKUP($BK11,ПолнотаВсего[#All],COLUMN(AN10)/4,0)</f>
        <v>#N/A</v>
      </c>
      <c r="CT11" s="80" t="e">
        <f>VLOOKUP($BK11,ОшибкиСостоят[#All],COLUMN(AN10)/4,0)</f>
        <v>#N/A</v>
      </c>
      <c r="CU11" s="80">
        <f>VLOOKUP($BK11,ОшибкиВсего[#All],COLUMN(AN10)/4,0)</f>
        <v>13</v>
      </c>
      <c r="CV11" s="80" t="e">
        <f>VLOOKUP($BK11,ПолнотаСостоят[#All],COLUMN(AR10)/4,0)</f>
        <v>#N/A</v>
      </c>
      <c r="CW11" s="80" t="e">
        <f>VLOOKUP($BK11,ПолнотаВсего[#All],COLUMN(AR10)/4,0)</f>
        <v>#N/A</v>
      </c>
      <c r="CX11" s="80" t="e">
        <f>VLOOKUP($BK11,ОшибкиСостоят[#All],COLUMN(AR10)/4,0)</f>
        <v>#N/A</v>
      </c>
      <c r="CY11" s="80">
        <f>VLOOKUP($BK11,ОшибкиВсего[#All],COLUMN(AR10)/4,0)</f>
        <v>805</v>
      </c>
      <c r="CZ11" s="80" t="e">
        <f>VLOOKUP($BK11,ПолнотаСостоят[#All],COLUMN(AV10)/4,0)</f>
        <v>#N/A</v>
      </c>
      <c r="DA11" s="80" t="e">
        <f>VLOOKUP($BK11,ПолнотаВсего[#All],COLUMN(AV10)/4,0)</f>
        <v>#N/A</v>
      </c>
      <c r="DB11" s="80" t="e">
        <f>VLOOKUP($BK11,ОшибкиСостоят[#All],COLUMN(AV10)/4,0)</f>
        <v>#N/A</v>
      </c>
      <c r="DC11" s="80">
        <f>VLOOKUP($BK11,ОшибкиВсего[#All],COLUMN(AV10)/4,0)</f>
        <v>273</v>
      </c>
      <c r="DD11" s="80" t="e">
        <f>VLOOKUP($BK11,ПолнотаСостоят[#All],COLUMN(AZ10)/4,0)</f>
        <v>#N/A</v>
      </c>
      <c r="DE11" s="80" t="e">
        <f>VLOOKUP($BK11,ПолнотаВсего[#All],COLUMN(AZ10)/4,0)</f>
        <v>#N/A</v>
      </c>
      <c r="DF11" s="80" t="e">
        <f>VLOOKUP($BK11,ОшибкиСостоят[#All],COLUMN(AZ10)/4,0)</f>
        <v>#N/A</v>
      </c>
      <c r="DG11" s="80">
        <f>VLOOKUP($BK11,ОшибкиВсего[#All],COLUMN(AZ10)/4,0)</f>
        <v>9052</v>
      </c>
      <c r="DH11" s="81" t="e">
        <f>VLOOKUP($BK11,ПолнотаСостоят[#All],COLUMN(BD10)/4,0)</f>
        <v>#N/A</v>
      </c>
      <c r="DI11" s="81" t="e">
        <f>VLOOKUP($BK11,ПолнотаВсего[#All],COLUMN(BD10)/4,0)</f>
        <v>#N/A</v>
      </c>
      <c r="DJ11" s="81" t="e">
        <f>VLOOKUP($BK11,ОшибкиСостоят[#All],COLUMN(BD10)/4,0)</f>
        <v>#N/A</v>
      </c>
      <c r="DK11" s="81">
        <f>VLOOKUP($BK11,ОшибкиВсего[#All],COLUMN(BD10)/4,0)</f>
        <v>67.23</v>
      </c>
    </row>
    <row r="12" spans="1:115" x14ac:dyDescent="0.25">
      <c r="A12" s="9"/>
      <c r="AU12" s="57" t="s">
        <v>105</v>
      </c>
      <c r="AV12" s="58">
        <v>13700</v>
      </c>
      <c r="AW12" s="48">
        <v>192</v>
      </c>
      <c r="AX12" s="48">
        <v>319</v>
      </c>
      <c r="AY12" s="48">
        <v>60</v>
      </c>
      <c r="AZ12" s="48">
        <v>1026</v>
      </c>
      <c r="BA12" s="48">
        <v>24</v>
      </c>
      <c r="BB12" s="48">
        <v>1311</v>
      </c>
      <c r="BC12" s="48">
        <v>804</v>
      </c>
      <c r="BD12" s="48">
        <v>8</v>
      </c>
      <c r="BE12" s="48">
        <v>452</v>
      </c>
      <c r="BF12" s="48">
        <v>172</v>
      </c>
      <c r="BG12" s="48">
        <v>4368</v>
      </c>
      <c r="BH12" s="49">
        <v>31.88</v>
      </c>
      <c r="BK12" s="19" t="s">
        <v>105</v>
      </c>
      <c r="BL12" s="80" t="e">
        <f>VLOOKUP($BK12,ПолнотаСостоят[#All],COLUMN(H11)/4,0)</f>
        <v>#N/A</v>
      </c>
      <c r="BM12" s="80" t="e">
        <f>VLOOKUP($BK12,ПолнотаВсего[#All],COLUMN(H11)/4,0)</f>
        <v>#N/A</v>
      </c>
      <c r="BN12" s="80" t="e">
        <f>VLOOKUP($BK12,ОшибкиСостоят[#All],COLUMN(H11)/4,0)</f>
        <v>#N/A</v>
      </c>
      <c r="BO12" s="80">
        <f>VLOOKUP($BK12,ОшибкиВсего[#All],COLUMN(H11)/4,0)</f>
        <v>13700</v>
      </c>
      <c r="BP12" s="80" t="e">
        <f>VLOOKUP($BK12,ПолнотаСостоят[#All],COLUMN(L11)/4,0)</f>
        <v>#N/A</v>
      </c>
      <c r="BQ12" s="80" t="e">
        <f>VLOOKUP($BK12,ПолнотаВсего[#All],COLUMN(L11)/4,0)</f>
        <v>#N/A</v>
      </c>
      <c r="BR12" s="80" t="e">
        <f>VLOOKUP($BK12,ОшибкиСостоят[#All],COLUMN(L11)/4,0)</f>
        <v>#N/A</v>
      </c>
      <c r="BS12" s="80">
        <f>VLOOKUP($BK12,ОшибкиВсего[#All],COLUMN(L11)/4,0)</f>
        <v>192</v>
      </c>
      <c r="BT12" s="80" t="e">
        <f>VLOOKUP($BK12,ПолнотаСостоят[#All],COLUMN(P11)/4,0)</f>
        <v>#N/A</v>
      </c>
      <c r="BU12" s="80" t="e">
        <f>VLOOKUP($BK12,ПолнотаВсего[#All],COLUMN(P11)/4,0)</f>
        <v>#N/A</v>
      </c>
      <c r="BV12" s="80" t="e">
        <f>VLOOKUP($BK12,ОшибкиСостоят[#All],COLUMN(P11)/4,0)</f>
        <v>#N/A</v>
      </c>
      <c r="BW12" s="80">
        <f>VLOOKUP($BK12,ОшибкиВсего[#All],COLUMN(P11)/4,0)</f>
        <v>319</v>
      </c>
      <c r="BX12" s="80" t="e">
        <f>VLOOKUP($BK12,ПолнотаСостоят[#All],COLUMN(T11)/4,0)</f>
        <v>#N/A</v>
      </c>
      <c r="BY12" s="80" t="e">
        <f>VLOOKUP($BK12,ПолнотаВсего[#All],COLUMN(T11)/4,0)</f>
        <v>#N/A</v>
      </c>
      <c r="BZ12" s="80" t="e">
        <f>VLOOKUP($BK12,ОшибкиСостоят[#All],COLUMN(T11)/4,0)</f>
        <v>#N/A</v>
      </c>
      <c r="CA12" s="80">
        <f>VLOOKUP($BK12,ОшибкиВсего[#All],COLUMN(T11)/4,0)</f>
        <v>60</v>
      </c>
      <c r="CB12" s="80" t="e">
        <f>VLOOKUP($BK12,ПолнотаСостоят[#All],COLUMN(X11)/4,0)</f>
        <v>#N/A</v>
      </c>
      <c r="CC12" s="80" t="e">
        <f>VLOOKUP($BK12,ПолнотаВсего[#All],COLUMN(X11)/4,0)</f>
        <v>#N/A</v>
      </c>
      <c r="CD12" s="80" t="e">
        <f>VLOOKUP($BK12,ОшибкиСостоят[#All],COLUMN(X11)/4,0)</f>
        <v>#N/A</v>
      </c>
      <c r="CE12" s="80">
        <f>VLOOKUP($BK12,ОшибкиВсего[#All],COLUMN(X11)/4,0)</f>
        <v>1026</v>
      </c>
      <c r="CF12" s="80" t="e">
        <f>VLOOKUP($BK12,ПолнотаСостоят[#All],COLUMN(AB11)/4,0)</f>
        <v>#N/A</v>
      </c>
      <c r="CG12" s="80" t="e">
        <f>VLOOKUP($BK12,ПолнотаВсего[#All],COLUMN(AB11)/4,0)</f>
        <v>#N/A</v>
      </c>
      <c r="CH12" s="80" t="e">
        <f>VLOOKUP($BK12,ОшибкиСостоят[#All],COLUMN(AB11)/4,0)</f>
        <v>#N/A</v>
      </c>
      <c r="CI12" s="80">
        <f>VLOOKUP($BK12,ОшибкиВсего[#All],COLUMN(AB11)/4,0)</f>
        <v>24</v>
      </c>
      <c r="CJ12" s="80" t="e">
        <f>VLOOKUP($BK12,ПолнотаСостоят[#All],COLUMN(AF11)/4,0)</f>
        <v>#N/A</v>
      </c>
      <c r="CK12" s="80" t="e">
        <f>VLOOKUP($BK12,ПолнотаВсего[#All],COLUMN(AF11)/4,0)</f>
        <v>#N/A</v>
      </c>
      <c r="CL12" s="80" t="e">
        <f>VLOOKUP($BK12,ОшибкиСостоят[#All],COLUMN(AF11)/4,0)</f>
        <v>#N/A</v>
      </c>
      <c r="CM12" s="80">
        <f>VLOOKUP($BK12,ОшибкиВсего[#All],COLUMN(AF11)/4,0)</f>
        <v>1311</v>
      </c>
      <c r="CN12" s="80" t="e">
        <f>VLOOKUP($BK12,ПолнотаСостоят[#All],COLUMN(AJ11)/4,0)</f>
        <v>#N/A</v>
      </c>
      <c r="CO12" s="80" t="e">
        <f>VLOOKUP($BK12,ПолнотаВсего[#All],COLUMN(AJ11)/4,0)</f>
        <v>#N/A</v>
      </c>
      <c r="CP12" s="80" t="e">
        <f>VLOOKUP($BK12,ОшибкиСостоят[#All],COLUMN(AJ11)/4,0)</f>
        <v>#N/A</v>
      </c>
      <c r="CQ12" s="80">
        <f>VLOOKUP($BK12,ОшибкиВсего[#All],COLUMN(AJ11)/4,0)</f>
        <v>804</v>
      </c>
      <c r="CR12" s="80" t="e">
        <f>VLOOKUP($BK12,ПолнотаСостоят[#All],COLUMN(AN11)/4,0)</f>
        <v>#N/A</v>
      </c>
      <c r="CS12" s="80" t="e">
        <f>VLOOKUP($BK12,ПолнотаВсего[#All],COLUMN(AN11)/4,0)</f>
        <v>#N/A</v>
      </c>
      <c r="CT12" s="80" t="e">
        <f>VLOOKUP($BK12,ОшибкиСостоят[#All],COLUMN(AN11)/4,0)</f>
        <v>#N/A</v>
      </c>
      <c r="CU12" s="80">
        <f>VLOOKUP($BK12,ОшибкиВсего[#All],COLUMN(AN11)/4,0)</f>
        <v>8</v>
      </c>
      <c r="CV12" s="80" t="e">
        <f>VLOOKUP($BK12,ПолнотаСостоят[#All],COLUMN(AR11)/4,0)</f>
        <v>#N/A</v>
      </c>
      <c r="CW12" s="80" t="e">
        <f>VLOOKUP($BK12,ПолнотаВсего[#All],COLUMN(AR11)/4,0)</f>
        <v>#N/A</v>
      </c>
      <c r="CX12" s="80" t="e">
        <f>VLOOKUP($BK12,ОшибкиСостоят[#All],COLUMN(AR11)/4,0)</f>
        <v>#N/A</v>
      </c>
      <c r="CY12" s="80">
        <f>VLOOKUP($BK12,ОшибкиВсего[#All],COLUMN(AR11)/4,0)</f>
        <v>452</v>
      </c>
      <c r="CZ12" s="80" t="e">
        <f>VLOOKUP($BK12,ПолнотаСостоят[#All],COLUMN(AV11)/4,0)</f>
        <v>#N/A</v>
      </c>
      <c r="DA12" s="80" t="e">
        <f>VLOOKUP($BK12,ПолнотаВсего[#All],COLUMN(AV11)/4,0)</f>
        <v>#N/A</v>
      </c>
      <c r="DB12" s="80" t="e">
        <f>VLOOKUP($BK12,ОшибкиСостоят[#All],COLUMN(AV11)/4,0)</f>
        <v>#N/A</v>
      </c>
      <c r="DC12" s="80">
        <f>VLOOKUP($BK12,ОшибкиВсего[#All],COLUMN(AV11)/4,0)</f>
        <v>172</v>
      </c>
      <c r="DD12" s="80" t="e">
        <f>VLOOKUP($BK12,ПолнотаСостоят[#All],COLUMN(AZ11)/4,0)</f>
        <v>#N/A</v>
      </c>
      <c r="DE12" s="80" t="e">
        <f>VLOOKUP($BK12,ПолнотаВсего[#All],COLUMN(AZ11)/4,0)</f>
        <v>#N/A</v>
      </c>
      <c r="DF12" s="80" t="e">
        <f>VLOOKUP($BK12,ОшибкиСостоят[#All],COLUMN(AZ11)/4,0)</f>
        <v>#N/A</v>
      </c>
      <c r="DG12" s="80">
        <f>VLOOKUP($BK12,ОшибкиВсего[#All],COLUMN(AZ11)/4,0)</f>
        <v>4368</v>
      </c>
      <c r="DH12" s="81" t="e">
        <f>VLOOKUP($BK12,ПолнотаСостоят[#All],COLUMN(BD11)/4,0)</f>
        <v>#N/A</v>
      </c>
      <c r="DI12" s="81" t="e">
        <f>VLOOKUP($BK12,ПолнотаВсего[#All],COLUMN(BD11)/4,0)</f>
        <v>#N/A</v>
      </c>
      <c r="DJ12" s="81" t="e">
        <f>VLOOKUP($BK12,ОшибкиСостоят[#All],COLUMN(BD11)/4,0)</f>
        <v>#N/A</v>
      </c>
      <c r="DK12" s="81">
        <f>VLOOKUP($BK12,ОшибкиВсего[#All],COLUMN(BD11)/4,0)</f>
        <v>31.88</v>
      </c>
    </row>
    <row r="13" spans="1:115" ht="73.5" customHeight="1" x14ac:dyDescent="0.25">
      <c r="A13" s="9"/>
      <c r="AU13" s="57" t="s">
        <v>106</v>
      </c>
      <c r="AV13" s="58">
        <v>14102</v>
      </c>
      <c r="AW13" s="48">
        <v>149</v>
      </c>
      <c r="AX13" s="48">
        <v>270</v>
      </c>
      <c r="AY13" s="48">
        <v>49</v>
      </c>
      <c r="AZ13" s="48">
        <v>786</v>
      </c>
      <c r="BA13" s="48">
        <v>21</v>
      </c>
      <c r="BB13" s="48">
        <v>1140</v>
      </c>
      <c r="BC13" s="48">
        <v>699</v>
      </c>
      <c r="BD13" s="48">
        <v>7</v>
      </c>
      <c r="BE13" s="48">
        <v>342</v>
      </c>
      <c r="BF13" s="48">
        <v>146</v>
      </c>
      <c r="BG13" s="48">
        <v>3609</v>
      </c>
      <c r="BH13" s="49">
        <v>25.59</v>
      </c>
      <c r="BK13" s="19" t="s">
        <v>106</v>
      </c>
      <c r="BL13" s="80" t="e">
        <f>VLOOKUP($BK13,ПолнотаСостоят[#All],COLUMN(H12)/4,0)</f>
        <v>#N/A</v>
      </c>
      <c r="BM13" s="80" t="e">
        <f>VLOOKUP($BK13,ПолнотаВсего[#All],COLUMN(H12)/4,0)</f>
        <v>#N/A</v>
      </c>
      <c r="BN13" s="80" t="e">
        <f>VLOOKUP($BK13,ОшибкиСостоят[#All],COLUMN(H12)/4,0)</f>
        <v>#N/A</v>
      </c>
      <c r="BO13" s="80">
        <f>VLOOKUP($BK13,ОшибкиВсего[#All],COLUMN(H12)/4,0)</f>
        <v>14102</v>
      </c>
      <c r="BP13" s="80" t="e">
        <f>VLOOKUP($BK13,ПолнотаСостоят[#All],COLUMN(L12)/4,0)</f>
        <v>#N/A</v>
      </c>
      <c r="BQ13" s="80" t="e">
        <f>VLOOKUP($BK13,ПолнотаВсего[#All],COLUMN(L12)/4,0)</f>
        <v>#N/A</v>
      </c>
      <c r="BR13" s="80" t="e">
        <f>VLOOKUP($BK13,ОшибкиСостоят[#All],COLUMN(L12)/4,0)</f>
        <v>#N/A</v>
      </c>
      <c r="BS13" s="80">
        <f>VLOOKUP($BK13,ОшибкиВсего[#All],COLUMN(L12)/4,0)</f>
        <v>149</v>
      </c>
      <c r="BT13" s="80" t="e">
        <f>VLOOKUP($BK13,ПолнотаСостоят[#All],COLUMN(P12)/4,0)</f>
        <v>#N/A</v>
      </c>
      <c r="BU13" s="80" t="e">
        <f>VLOOKUP($BK13,ПолнотаВсего[#All],COLUMN(P12)/4,0)</f>
        <v>#N/A</v>
      </c>
      <c r="BV13" s="80" t="e">
        <f>VLOOKUP($BK13,ОшибкиСостоят[#All],COLUMN(P12)/4,0)</f>
        <v>#N/A</v>
      </c>
      <c r="BW13" s="80">
        <f>VLOOKUP($BK13,ОшибкиВсего[#All],COLUMN(P12)/4,0)</f>
        <v>270</v>
      </c>
      <c r="BX13" s="80" t="e">
        <f>VLOOKUP($BK13,ПолнотаСостоят[#All],COLUMN(T12)/4,0)</f>
        <v>#N/A</v>
      </c>
      <c r="BY13" s="80" t="e">
        <f>VLOOKUP($BK13,ПолнотаВсего[#All],COLUMN(T12)/4,0)</f>
        <v>#N/A</v>
      </c>
      <c r="BZ13" s="80" t="e">
        <f>VLOOKUP($BK13,ОшибкиСостоят[#All],COLUMN(T12)/4,0)</f>
        <v>#N/A</v>
      </c>
      <c r="CA13" s="80">
        <f>VLOOKUP($BK13,ОшибкиВсего[#All],COLUMN(T12)/4,0)</f>
        <v>49</v>
      </c>
      <c r="CB13" s="80" t="e">
        <f>VLOOKUP($BK13,ПолнотаСостоят[#All],COLUMN(X12)/4,0)</f>
        <v>#N/A</v>
      </c>
      <c r="CC13" s="80" t="e">
        <f>VLOOKUP($BK13,ПолнотаВсего[#All],COLUMN(X12)/4,0)</f>
        <v>#N/A</v>
      </c>
      <c r="CD13" s="80" t="e">
        <f>VLOOKUP($BK13,ОшибкиСостоят[#All],COLUMN(X12)/4,0)</f>
        <v>#N/A</v>
      </c>
      <c r="CE13" s="80">
        <f>VLOOKUP($BK13,ОшибкиВсего[#All],COLUMN(X12)/4,0)</f>
        <v>786</v>
      </c>
      <c r="CF13" s="80" t="e">
        <f>VLOOKUP($BK13,ПолнотаСостоят[#All],COLUMN(AB12)/4,0)</f>
        <v>#N/A</v>
      </c>
      <c r="CG13" s="80" t="e">
        <f>VLOOKUP($BK13,ПолнотаВсего[#All],COLUMN(AB12)/4,0)</f>
        <v>#N/A</v>
      </c>
      <c r="CH13" s="80" t="e">
        <f>VLOOKUP($BK13,ОшибкиСостоят[#All],COLUMN(AB12)/4,0)</f>
        <v>#N/A</v>
      </c>
      <c r="CI13" s="80">
        <f>VLOOKUP($BK13,ОшибкиВсего[#All],COLUMN(AB12)/4,0)</f>
        <v>21</v>
      </c>
      <c r="CJ13" s="80" t="e">
        <f>VLOOKUP($BK13,ПолнотаСостоят[#All],COLUMN(AF12)/4,0)</f>
        <v>#N/A</v>
      </c>
      <c r="CK13" s="80" t="e">
        <f>VLOOKUP($BK13,ПолнотаВсего[#All],COLUMN(AF12)/4,0)</f>
        <v>#N/A</v>
      </c>
      <c r="CL13" s="80" t="e">
        <f>VLOOKUP($BK13,ОшибкиСостоят[#All],COLUMN(AF12)/4,0)</f>
        <v>#N/A</v>
      </c>
      <c r="CM13" s="80">
        <f>VLOOKUP($BK13,ОшибкиВсего[#All],COLUMN(AF12)/4,0)</f>
        <v>1140</v>
      </c>
      <c r="CN13" s="80" t="e">
        <f>VLOOKUP($BK13,ПолнотаСостоят[#All],COLUMN(AJ12)/4,0)</f>
        <v>#N/A</v>
      </c>
      <c r="CO13" s="80" t="e">
        <f>VLOOKUP($BK13,ПолнотаВсего[#All],COLUMN(AJ12)/4,0)</f>
        <v>#N/A</v>
      </c>
      <c r="CP13" s="80" t="e">
        <f>VLOOKUP($BK13,ОшибкиСостоят[#All],COLUMN(AJ12)/4,0)</f>
        <v>#N/A</v>
      </c>
      <c r="CQ13" s="80">
        <f>VLOOKUP($BK13,ОшибкиВсего[#All],COLUMN(AJ12)/4,0)</f>
        <v>699</v>
      </c>
      <c r="CR13" s="80" t="e">
        <f>VLOOKUP($BK13,ПолнотаСостоят[#All],COLUMN(AN12)/4,0)</f>
        <v>#N/A</v>
      </c>
      <c r="CS13" s="80" t="e">
        <f>VLOOKUP($BK13,ПолнотаВсего[#All],COLUMN(AN12)/4,0)</f>
        <v>#N/A</v>
      </c>
      <c r="CT13" s="80" t="e">
        <f>VLOOKUP($BK13,ОшибкиСостоят[#All],COLUMN(AN12)/4,0)</f>
        <v>#N/A</v>
      </c>
      <c r="CU13" s="80">
        <f>VLOOKUP($BK13,ОшибкиВсего[#All],COLUMN(AN12)/4,0)</f>
        <v>7</v>
      </c>
      <c r="CV13" s="80" t="e">
        <f>VLOOKUP($BK13,ПолнотаСостоят[#All],COLUMN(AR12)/4,0)</f>
        <v>#N/A</v>
      </c>
      <c r="CW13" s="80" t="e">
        <f>VLOOKUP($BK13,ПолнотаВсего[#All],COLUMN(AR12)/4,0)</f>
        <v>#N/A</v>
      </c>
      <c r="CX13" s="80" t="e">
        <f>VLOOKUP($BK13,ОшибкиСостоят[#All],COLUMN(AR12)/4,0)</f>
        <v>#N/A</v>
      </c>
      <c r="CY13" s="80">
        <f>VLOOKUP($BK13,ОшибкиВсего[#All],COLUMN(AR12)/4,0)</f>
        <v>342</v>
      </c>
      <c r="CZ13" s="80" t="e">
        <f>VLOOKUP($BK13,ПолнотаСостоят[#All],COLUMN(AV12)/4,0)</f>
        <v>#N/A</v>
      </c>
      <c r="DA13" s="80" t="e">
        <f>VLOOKUP($BK13,ПолнотаВсего[#All],COLUMN(AV12)/4,0)</f>
        <v>#N/A</v>
      </c>
      <c r="DB13" s="80" t="e">
        <f>VLOOKUP($BK13,ОшибкиСостоят[#All],COLUMN(AV12)/4,0)</f>
        <v>#N/A</v>
      </c>
      <c r="DC13" s="80">
        <f>VLOOKUP($BK13,ОшибкиВсего[#All],COLUMN(AV12)/4,0)</f>
        <v>146</v>
      </c>
      <c r="DD13" s="80" t="e">
        <f>VLOOKUP($BK13,ПолнотаСостоят[#All],COLUMN(AZ12)/4,0)</f>
        <v>#N/A</v>
      </c>
      <c r="DE13" s="80" t="e">
        <f>VLOOKUP($BK13,ПолнотаВсего[#All],COLUMN(AZ12)/4,0)</f>
        <v>#N/A</v>
      </c>
      <c r="DF13" s="80" t="e">
        <f>VLOOKUP($BK13,ОшибкиСостоят[#All],COLUMN(AZ12)/4,0)</f>
        <v>#N/A</v>
      </c>
      <c r="DG13" s="80">
        <f>VLOOKUP($BK13,ОшибкиВсего[#All],COLUMN(AZ12)/4,0)</f>
        <v>3609</v>
      </c>
      <c r="DH13" s="81" t="e">
        <f>VLOOKUP($BK13,ПолнотаСостоят[#All],COLUMN(BD12)/4,0)</f>
        <v>#N/A</v>
      </c>
      <c r="DI13" s="81" t="e">
        <f>VLOOKUP($BK13,ПолнотаВсего[#All],COLUMN(BD12)/4,0)</f>
        <v>#N/A</v>
      </c>
      <c r="DJ13" s="81" t="e">
        <f>VLOOKUP($BK13,ОшибкиСостоят[#All],COLUMN(BD12)/4,0)</f>
        <v>#N/A</v>
      </c>
      <c r="DK13" s="81">
        <f>VLOOKUP($BK13,ОшибкиВсего[#All],COLUMN(BD12)/4,0)</f>
        <v>25.59</v>
      </c>
    </row>
    <row r="14" spans="1:115" x14ac:dyDescent="0.25">
      <c r="A14" s="9"/>
      <c r="AU14" s="57" t="s">
        <v>107</v>
      </c>
      <c r="AV14" s="58">
        <v>14312</v>
      </c>
      <c r="AW14" s="48">
        <v>105</v>
      </c>
      <c r="AX14" s="48">
        <v>238</v>
      </c>
      <c r="AY14" s="48">
        <v>41</v>
      </c>
      <c r="AZ14" s="48">
        <v>550</v>
      </c>
      <c r="BA14" s="48">
        <v>11</v>
      </c>
      <c r="BB14" s="48">
        <v>964</v>
      </c>
      <c r="BC14" s="48">
        <v>576</v>
      </c>
      <c r="BD14" s="48">
        <v>4</v>
      </c>
      <c r="BE14" s="48">
        <v>138</v>
      </c>
      <c r="BF14" s="48">
        <v>125</v>
      </c>
      <c r="BG14" s="48">
        <v>2752</v>
      </c>
      <c r="BH14" s="49">
        <v>19.23</v>
      </c>
      <c r="BK14" s="19" t="s">
        <v>107</v>
      </c>
      <c r="BL14" s="80" t="e">
        <f>VLOOKUP($BK14,ПолнотаСостоят[#All],COLUMN(H13)/4,0)</f>
        <v>#N/A</v>
      </c>
      <c r="BM14" s="80" t="e">
        <f>VLOOKUP($BK14,ПолнотаВсего[#All],COLUMN(H13)/4,0)</f>
        <v>#N/A</v>
      </c>
      <c r="BN14" s="80" t="e">
        <f>VLOOKUP($BK14,ОшибкиСостоят[#All],COLUMN(H13)/4,0)</f>
        <v>#N/A</v>
      </c>
      <c r="BO14" s="80">
        <f>VLOOKUP($BK14,ОшибкиВсего[#All],COLUMN(H13)/4,0)</f>
        <v>14312</v>
      </c>
      <c r="BP14" s="80" t="e">
        <f>VLOOKUP($BK14,ПолнотаСостоят[#All],COLUMN(L13)/4,0)</f>
        <v>#N/A</v>
      </c>
      <c r="BQ14" s="80" t="e">
        <f>VLOOKUP($BK14,ПолнотаВсего[#All],COLUMN(L13)/4,0)</f>
        <v>#N/A</v>
      </c>
      <c r="BR14" s="80" t="e">
        <f>VLOOKUP($BK14,ОшибкиСостоят[#All],COLUMN(L13)/4,0)</f>
        <v>#N/A</v>
      </c>
      <c r="BS14" s="80">
        <f>VLOOKUP($BK14,ОшибкиВсего[#All],COLUMN(L13)/4,0)</f>
        <v>105</v>
      </c>
      <c r="BT14" s="80" t="e">
        <f>VLOOKUP($BK14,ПолнотаСостоят[#All],COLUMN(P13)/4,0)</f>
        <v>#N/A</v>
      </c>
      <c r="BU14" s="80" t="e">
        <f>VLOOKUP($BK14,ПолнотаВсего[#All],COLUMN(P13)/4,0)</f>
        <v>#N/A</v>
      </c>
      <c r="BV14" s="80" t="e">
        <f>VLOOKUP($BK14,ОшибкиСостоят[#All],COLUMN(P13)/4,0)</f>
        <v>#N/A</v>
      </c>
      <c r="BW14" s="80">
        <f>VLOOKUP($BK14,ОшибкиВсего[#All],COLUMN(P13)/4,0)</f>
        <v>238</v>
      </c>
      <c r="BX14" s="80" t="e">
        <f>VLOOKUP($BK14,ПолнотаСостоят[#All],COLUMN(T13)/4,0)</f>
        <v>#N/A</v>
      </c>
      <c r="BY14" s="80" t="e">
        <f>VLOOKUP($BK14,ПолнотаВсего[#All],COLUMN(T13)/4,0)</f>
        <v>#N/A</v>
      </c>
      <c r="BZ14" s="80" t="e">
        <f>VLOOKUP($BK14,ОшибкиСостоят[#All],COLUMN(T13)/4,0)</f>
        <v>#N/A</v>
      </c>
      <c r="CA14" s="80">
        <f>VLOOKUP($BK14,ОшибкиВсего[#All],COLUMN(T13)/4,0)</f>
        <v>41</v>
      </c>
      <c r="CB14" s="80" t="e">
        <f>VLOOKUP($BK14,ПолнотаСостоят[#All],COLUMN(X13)/4,0)</f>
        <v>#N/A</v>
      </c>
      <c r="CC14" s="80" t="e">
        <f>VLOOKUP($BK14,ПолнотаВсего[#All],COLUMN(X13)/4,0)</f>
        <v>#N/A</v>
      </c>
      <c r="CD14" s="80" t="e">
        <f>VLOOKUP($BK14,ОшибкиСостоят[#All],COLUMN(X13)/4,0)</f>
        <v>#N/A</v>
      </c>
      <c r="CE14" s="80">
        <f>VLOOKUP($BK14,ОшибкиВсего[#All],COLUMN(X13)/4,0)</f>
        <v>550</v>
      </c>
      <c r="CF14" s="80" t="e">
        <f>VLOOKUP($BK14,ПолнотаСостоят[#All],COLUMN(AB13)/4,0)</f>
        <v>#N/A</v>
      </c>
      <c r="CG14" s="80" t="e">
        <f>VLOOKUP($BK14,ПолнотаВсего[#All],COLUMN(AB13)/4,0)</f>
        <v>#N/A</v>
      </c>
      <c r="CH14" s="80" t="e">
        <f>VLOOKUP($BK14,ОшибкиСостоят[#All],COLUMN(AB13)/4,0)</f>
        <v>#N/A</v>
      </c>
      <c r="CI14" s="80">
        <f>VLOOKUP($BK14,ОшибкиВсего[#All],COLUMN(AB13)/4,0)</f>
        <v>11</v>
      </c>
      <c r="CJ14" s="80" t="e">
        <f>VLOOKUP($BK14,ПолнотаСостоят[#All],COLUMN(AF13)/4,0)</f>
        <v>#N/A</v>
      </c>
      <c r="CK14" s="80" t="e">
        <f>VLOOKUP($BK14,ПолнотаВсего[#All],COLUMN(AF13)/4,0)</f>
        <v>#N/A</v>
      </c>
      <c r="CL14" s="80" t="e">
        <f>VLOOKUP($BK14,ОшибкиСостоят[#All],COLUMN(AF13)/4,0)</f>
        <v>#N/A</v>
      </c>
      <c r="CM14" s="80">
        <f>VLOOKUP($BK14,ОшибкиВсего[#All],COLUMN(AF13)/4,0)</f>
        <v>964</v>
      </c>
      <c r="CN14" s="80" t="e">
        <f>VLOOKUP($BK14,ПолнотаСостоят[#All],COLUMN(AJ13)/4,0)</f>
        <v>#N/A</v>
      </c>
      <c r="CO14" s="80" t="e">
        <f>VLOOKUP($BK14,ПолнотаВсего[#All],COLUMN(AJ13)/4,0)</f>
        <v>#N/A</v>
      </c>
      <c r="CP14" s="80" t="e">
        <f>VLOOKUP($BK14,ОшибкиСостоят[#All],COLUMN(AJ13)/4,0)</f>
        <v>#N/A</v>
      </c>
      <c r="CQ14" s="80">
        <f>VLOOKUP($BK14,ОшибкиВсего[#All],COLUMN(AJ13)/4,0)</f>
        <v>576</v>
      </c>
      <c r="CR14" s="80" t="e">
        <f>VLOOKUP($BK14,ПолнотаСостоят[#All],COLUMN(AN13)/4,0)</f>
        <v>#N/A</v>
      </c>
      <c r="CS14" s="80" t="e">
        <f>VLOOKUP($BK14,ПолнотаВсего[#All],COLUMN(AN13)/4,0)</f>
        <v>#N/A</v>
      </c>
      <c r="CT14" s="80" t="e">
        <f>VLOOKUP($BK14,ОшибкиСостоят[#All],COLUMN(AN13)/4,0)</f>
        <v>#N/A</v>
      </c>
      <c r="CU14" s="80">
        <f>VLOOKUP($BK14,ОшибкиВсего[#All],COLUMN(AN13)/4,0)</f>
        <v>4</v>
      </c>
      <c r="CV14" s="80" t="e">
        <f>VLOOKUP($BK14,ПолнотаСостоят[#All],COLUMN(AR13)/4,0)</f>
        <v>#N/A</v>
      </c>
      <c r="CW14" s="80" t="e">
        <f>VLOOKUP($BK14,ПолнотаВсего[#All],COLUMN(AR13)/4,0)</f>
        <v>#N/A</v>
      </c>
      <c r="CX14" s="80" t="e">
        <f>VLOOKUP($BK14,ОшибкиСостоят[#All],COLUMN(AR13)/4,0)</f>
        <v>#N/A</v>
      </c>
      <c r="CY14" s="80">
        <f>VLOOKUP($BK14,ОшибкиВсего[#All],COLUMN(AR13)/4,0)</f>
        <v>138</v>
      </c>
      <c r="CZ14" s="80" t="e">
        <f>VLOOKUP($BK14,ПолнотаСостоят[#All],COLUMN(AV13)/4,0)</f>
        <v>#N/A</v>
      </c>
      <c r="DA14" s="80" t="e">
        <f>VLOOKUP($BK14,ПолнотаВсего[#All],COLUMN(AV13)/4,0)</f>
        <v>#N/A</v>
      </c>
      <c r="DB14" s="80" t="e">
        <f>VLOOKUP($BK14,ОшибкиСостоят[#All],COLUMN(AV13)/4,0)</f>
        <v>#N/A</v>
      </c>
      <c r="DC14" s="80">
        <f>VLOOKUP($BK14,ОшибкиВсего[#All],COLUMN(AV13)/4,0)</f>
        <v>125</v>
      </c>
      <c r="DD14" s="80" t="e">
        <f>VLOOKUP($BK14,ПолнотаСостоят[#All],COLUMN(AZ13)/4,0)</f>
        <v>#N/A</v>
      </c>
      <c r="DE14" s="80" t="e">
        <f>VLOOKUP($BK14,ПолнотаВсего[#All],COLUMN(AZ13)/4,0)</f>
        <v>#N/A</v>
      </c>
      <c r="DF14" s="80" t="e">
        <f>VLOOKUP($BK14,ОшибкиСостоят[#All],COLUMN(AZ13)/4,0)</f>
        <v>#N/A</v>
      </c>
      <c r="DG14" s="80">
        <f>VLOOKUP($BK14,ОшибкиВсего[#All],COLUMN(AZ13)/4,0)</f>
        <v>2752</v>
      </c>
      <c r="DH14" s="81" t="e">
        <f>VLOOKUP($BK14,ПолнотаСостоят[#All],COLUMN(BD13)/4,0)</f>
        <v>#N/A</v>
      </c>
      <c r="DI14" s="81" t="e">
        <f>VLOOKUP($BK14,ПолнотаВсего[#All],COLUMN(BD13)/4,0)</f>
        <v>#N/A</v>
      </c>
      <c r="DJ14" s="81" t="e">
        <f>VLOOKUP($BK14,ОшибкиСостоят[#All],COLUMN(BD13)/4,0)</f>
        <v>#N/A</v>
      </c>
      <c r="DK14" s="81">
        <f>VLOOKUP($BK14,ОшибкиВсего[#All],COLUMN(BD13)/4,0)</f>
        <v>19.23</v>
      </c>
    </row>
    <row r="15" spans="1:115" x14ac:dyDescent="0.25">
      <c r="A15" s="9"/>
      <c r="AU15" s="57" t="s">
        <v>108</v>
      </c>
      <c r="AV15" s="58">
        <v>14600</v>
      </c>
      <c r="AW15" s="48">
        <v>0</v>
      </c>
      <c r="AX15" s="48">
        <v>15</v>
      </c>
      <c r="AY15" s="48">
        <v>0</v>
      </c>
      <c r="AZ15" s="48">
        <v>14</v>
      </c>
      <c r="BA15" s="48">
        <v>0</v>
      </c>
      <c r="BB15" s="48">
        <v>9</v>
      </c>
      <c r="BC15" s="48">
        <v>1</v>
      </c>
      <c r="BD15" s="48">
        <v>3</v>
      </c>
      <c r="BE15" s="48">
        <v>4</v>
      </c>
      <c r="BF15" s="48">
        <v>0</v>
      </c>
      <c r="BG15" s="48">
        <v>46</v>
      </c>
      <c r="BH15" s="49">
        <v>0.32</v>
      </c>
      <c r="BK15" s="19" t="s">
        <v>108</v>
      </c>
      <c r="BL15" s="80" t="e">
        <f>VLOOKUP($BK15,ПолнотаСостоят[#All],COLUMN(H14)/4,0)</f>
        <v>#N/A</v>
      </c>
      <c r="BM15" s="80" t="e">
        <f>VLOOKUP($BK15,ПолнотаВсего[#All],COLUMN(H14)/4,0)</f>
        <v>#N/A</v>
      </c>
      <c r="BN15" s="80" t="e">
        <f>VLOOKUP($BK15,ОшибкиСостоят[#All],COLUMN(H14)/4,0)</f>
        <v>#N/A</v>
      </c>
      <c r="BO15" s="80">
        <f>VLOOKUP($BK15,ОшибкиВсего[#All],COLUMN(H14)/4,0)</f>
        <v>14600</v>
      </c>
      <c r="BP15" s="80" t="e">
        <f>VLOOKUP($BK15,ПолнотаСостоят[#All],COLUMN(L14)/4,0)</f>
        <v>#N/A</v>
      </c>
      <c r="BQ15" s="80" t="e">
        <f>VLOOKUP($BK15,ПолнотаВсего[#All],COLUMN(L14)/4,0)</f>
        <v>#N/A</v>
      </c>
      <c r="BR15" s="80" t="e">
        <f>VLOOKUP($BK15,ОшибкиСостоят[#All],COLUMN(L14)/4,0)</f>
        <v>#N/A</v>
      </c>
      <c r="BS15" s="80">
        <f>VLOOKUP($BK15,ОшибкиВсего[#All],COLUMN(L14)/4,0)</f>
        <v>0</v>
      </c>
      <c r="BT15" s="80" t="e">
        <f>VLOOKUP($BK15,ПолнотаСостоят[#All],COLUMN(P14)/4,0)</f>
        <v>#N/A</v>
      </c>
      <c r="BU15" s="80" t="e">
        <f>VLOOKUP($BK15,ПолнотаВсего[#All],COLUMN(P14)/4,0)</f>
        <v>#N/A</v>
      </c>
      <c r="BV15" s="80" t="e">
        <f>VLOOKUP($BK15,ОшибкиСостоят[#All],COLUMN(P14)/4,0)</f>
        <v>#N/A</v>
      </c>
      <c r="BW15" s="80">
        <f>VLOOKUP($BK15,ОшибкиВсего[#All],COLUMN(P14)/4,0)</f>
        <v>15</v>
      </c>
      <c r="BX15" s="80" t="e">
        <f>VLOOKUP($BK15,ПолнотаСостоят[#All],COLUMN(T14)/4,0)</f>
        <v>#N/A</v>
      </c>
      <c r="BY15" s="80" t="e">
        <f>VLOOKUP($BK15,ПолнотаВсего[#All],COLUMN(T14)/4,0)</f>
        <v>#N/A</v>
      </c>
      <c r="BZ15" s="80" t="e">
        <f>VLOOKUP($BK15,ОшибкиСостоят[#All],COLUMN(T14)/4,0)</f>
        <v>#N/A</v>
      </c>
      <c r="CA15" s="80">
        <f>VLOOKUP($BK15,ОшибкиВсего[#All],COLUMN(T14)/4,0)</f>
        <v>0</v>
      </c>
      <c r="CB15" s="80" t="e">
        <f>VLOOKUP($BK15,ПолнотаСостоят[#All],COLUMN(X14)/4,0)</f>
        <v>#N/A</v>
      </c>
      <c r="CC15" s="80" t="e">
        <f>VLOOKUP($BK15,ПолнотаВсего[#All],COLUMN(X14)/4,0)</f>
        <v>#N/A</v>
      </c>
      <c r="CD15" s="80" t="e">
        <f>VLOOKUP($BK15,ОшибкиСостоят[#All],COLUMN(X14)/4,0)</f>
        <v>#N/A</v>
      </c>
      <c r="CE15" s="80">
        <f>VLOOKUP($BK15,ОшибкиВсего[#All],COLUMN(X14)/4,0)</f>
        <v>14</v>
      </c>
      <c r="CF15" s="80" t="e">
        <f>VLOOKUP($BK15,ПолнотаСостоят[#All],COLUMN(AB14)/4,0)</f>
        <v>#N/A</v>
      </c>
      <c r="CG15" s="80" t="e">
        <f>VLOOKUP($BK15,ПолнотаВсего[#All],COLUMN(AB14)/4,0)</f>
        <v>#N/A</v>
      </c>
      <c r="CH15" s="80" t="e">
        <f>VLOOKUP($BK15,ОшибкиСостоят[#All],COLUMN(AB14)/4,0)</f>
        <v>#N/A</v>
      </c>
      <c r="CI15" s="80">
        <f>VLOOKUP($BK15,ОшибкиВсего[#All],COLUMN(AB14)/4,0)</f>
        <v>0</v>
      </c>
      <c r="CJ15" s="80" t="e">
        <f>VLOOKUP($BK15,ПолнотаСостоят[#All],COLUMN(AF14)/4,0)</f>
        <v>#N/A</v>
      </c>
      <c r="CK15" s="80" t="e">
        <f>VLOOKUP($BK15,ПолнотаВсего[#All],COLUMN(AF14)/4,0)</f>
        <v>#N/A</v>
      </c>
      <c r="CL15" s="80" t="e">
        <f>VLOOKUP($BK15,ОшибкиСостоят[#All],COLUMN(AF14)/4,0)</f>
        <v>#N/A</v>
      </c>
      <c r="CM15" s="80">
        <f>VLOOKUP($BK15,ОшибкиВсего[#All],COLUMN(AF14)/4,0)</f>
        <v>9</v>
      </c>
      <c r="CN15" s="80" t="e">
        <f>VLOOKUP($BK15,ПолнотаСостоят[#All],COLUMN(AJ14)/4,0)</f>
        <v>#N/A</v>
      </c>
      <c r="CO15" s="80" t="e">
        <f>VLOOKUP($BK15,ПолнотаВсего[#All],COLUMN(AJ14)/4,0)</f>
        <v>#N/A</v>
      </c>
      <c r="CP15" s="80" t="e">
        <f>VLOOKUP($BK15,ОшибкиСостоят[#All],COLUMN(AJ14)/4,0)</f>
        <v>#N/A</v>
      </c>
      <c r="CQ15" s="80">
        <f>VLOOKUP($BK15,ОшибкиВсего[#All],COLUMN(AJ14)/4,0)</f>
        <v>1</v>
      </c>
      <c r="CR15" s="80" t="e">
        <f>VLOOKUP($BK15,ПолнотаСостоят[#All],COLUMN(AN14)/4,0)</f>
        <v>#N/A</v>
      </c>
      <c r="CS15" s="80" t="e">
        <f>VLOOKUP($BK15,ПолнотаВсего[#All],COLUMN(AN14)/4,0)</f>
        <v>#N/A</v>
      </c>
      <c r="CT15" s="80" t="e">
        <f>VLOOKUP($BK15,ОшибкиСостоят[#All],COLUMN(AN14)/4,0)</f>
        <v>#N/A</v>
      </c>
      <c r="CU15" s="80">
        <f>VLOOKUP($BK15,ОшибкиВсего[#All],COLUMN(AN14)/4,0)</f>
        <v>3</v>
      </c>
      <c r="CV15" s="80" t="e">
        <f>VLOOKUP($BK15,ПолнотаСостоят[#All],COLUMN(AR14)/4,0)</f>
        <v>#N/A</v>
      </c>
      <c r="CW15" s="80" t="e">
        <f>VLOOKUP($BK15,ПолнотаВсего[#All],COLUMN(AR14)/4,0)</f>
        <v>#N/A</v>
      </c>
      <c r="CX15" s="80" t="e">
        <f>VLOOKUP($BK15,ОшибкиСостоят[#All],COLUMN(AR14)/4,0)</f>
        <v>#N/A</v>
      </c>
      <c r="CY15" s="80">
        <f>VLOOKUP($BK15,ОшибкиВсего[#All],COLUMN(AR14)/4,0)</f>
        <v>4</v>
      </c>
      <c r="CZ15" s="80" t="e">
        <f>VLOOKUP($BK15,ПолнотаСостоят[#All],COLUMN(AV14)/4,0)</f>
        <v>#N/A</v>
      </c>
      <c r="DA15" s="80" t="e">
        <f>VLOOKUP($BK15,ПолнотаВсего[#All],COLUMN(AV14)/4,0)</f>
        <v>#N/A</v>
      </c>
      <c r="DB15" s="80" t="e">
        <f>VLOOKUP($BK15,ОшибкиСостоят[#All],COLUMN(AV14)/4,0)</f>
        <v>#N/A</v>
      </c>
      <c r="DC15" s="80">
        <f>VLOOKUP($BK15,ОшибкиВсего[#All],COLUMN(AV14)/4,0)</f>
        <v>0</v>
      </c>
      <c r="DD15" s="80" t="e">
        <f>VLOOKUP($BK15,ПолнотаСостоят[#All],COLUMN(AZ14)/4,0)</f>
        <v>#N/A</v>
      </c>
      <c r="DE15" s="80" t="e">
        <f>VLOOKUP($BK15,ПолнотаВсего[#All],COLUMN(AZ14)/4,0)</f>
        <v>#N/A</v>
      </c>
      <c r="DF15" s="80" t="e">
        <f>VLOOKUP($BK15,ОшибкиСостоят[#All],COLUMN(AZ14)/4,0)</f>
        <v>#N/A</v>
      </c>
      <c r="DG15" s="80">
        <f>VLOOKUP($BK15,ОшибкиВсего[#All],COLUMN(AZ14)/4,0)</f>
        <v>46</v>
      </c>
      <c r="DH15" s="81" t="e">
        <f>VLOOKUP($BK15,ПолнотаСостоят[#All],COLUMN(BD14)/4,0)</f>
        <v>#N/A</v>
      </c>
      <c r="DI15" s="81" t="e">
        <f>VLOOKUP($BK15,ПолнотаВсего[#All],COLUMN(BD14)/4,0)</f>
        <v>#N/A</v>
      </c>
      <c r="DJ15" s="81" t="e">
        <f>VLOOKUP($BK15,ОшибкиСостоят[#All],COLUMN(BD14)/4,0)</f>
        <v>#N/A</v>
      </c>
      <c r="DK15" s="81">
        <f>VLOOKUP($BK15,ОшибкиВсего[#All],COLUMN(BD14)/4,0)</f>
        <v>0.32</v>
      </c>
    </row>
    <row r="16" spans="1:115" x14ac:dyDescent="0.25">
      <c r="A16" s="9"/>
      <c r="AU16" s="68" t="s">
        <v>109</v>
      </c>
      <c r="AV16" s="58">
        <v>14803</v>
      </c>
      <c r="AW16" s="48">
        <v>0</v>
      </c>
      <c r="AX16" s="48">
        <v>0</v>
      </c>
      <c r="AY16" s="48">
        <v>0</v>
      </c>
      <c r="AZ16" s="48">
        <v>0</v>
      </c>
      <c r="BA16" s="48">
        <v>0</v>
      </c>
      <c r="BB16" s="48">
        <v>0</v>
      </c>
      <c r="BC16" s="48">
        <v>0</v>
      </c>
      <c r="BD16" s="48">
        <v>0</v>
      </c>
      <c r="BE16" s="48">
        <v>4</v>
      </c>
      <c r="BF16" s="48">
        <v>0</v>
      </c>
      <c r="BG16" s="48">
        <v>4</v>
      </c>
      <c r="BH16" s="49">
        <v>0.03</v>
      </c>
      <c r="BK16" s="19" t="s">
        <v>109</v>
      </c>
      <c r="BL16" s="80" t="e">
        <f>VLOOKUP($BK16,ПолнотаСостоят[#All],COLUMN(H15)/4,0)</f>
        <v>#N/A</v>
      </c>
      <c r="BM16" s="80" t="e">
        <f>VLOOKUP($BK16,ПолнотаВсего[#All],COLUMN(H15)/4,0)</f>
        <v>#N/A</v>
      </c>
      <c r="BN16" s="80" t="e">
        <f>VLOOKUP($BK16,ОшибкиСостоят[#All],COLUMN(H15)/4,0)</f>
        <v>#N/A</v>
      </c>
      <c r="BO16" s="80">
        <f>VLOOKUP($BK16,ОшибкиВсего[#All],COLUMN(H15)/4,0)</f>
        <v>14803</v>
      </c>
      <c r="BP16" s="80" t="e">
        <f>VLOOKUP($BK16,ПолнотаСостоят[#All],COLUMN(L15)/4,0)</f>
        <v>#N/A</v>
      </c>
      <c r="BQ16" s="80" t="e">
        <f>VLOOKUP($BK16,ПолнотаВсего[#All],COLUMN(L15)/4,0)</f>
        <v>#N/A</v>
      </c>
      <c r="BR16" s="80" t="e">
        <f>VLOOKUP($BK16,ОшибкиСостоят[#All],COLUMN(L15)/4,0)</f>
        <v>#N/A</v>
      </c>
      <c r="BS16" s="80">
        <f>VLOOKUP($BK16,ОшибкиВсего[#All],COLUMN(L15)/4,0)</f>
        <v>0</v>
      </c>
      <c r="BT16" s="80" t="e">
        <f>VLOOKUP($BK16,ПолнотаСостоят[#All],COLUMN(P15)/4,0)</f>
        <v>#N/A</v>
      </c>
      <c r="BU16" s="80" t="e">
        <f>VLOOKUP($BK16,ПолнотаВсего[#All],COLUMN(P15)/4,0)</f>
        <v>#N/A</v>
      </c>
      <c r="BV16" s="80" t="e">
        <f>VLOOKUP($BK16,ОшибкиСостоят[#All],COLUMN(P15)/4,0)</f>
        <v>#N/A</v>
      </c>
      <c r="BW16" s="80">
        <f>VLOOKUP($BK16,ОшибкиВсего[#All],COLUMN(P15)/4,0)</f>
        <v>0</v>
      </c>
      <c r="BX16" s="80" t="e">
        <f>VLOOKUP($BK16,ПолнотаСостоят[#All],COLUMN(T15)/4,0)</f>
        <v>#N/A</v>
      </c>
      <c r="BY16" s="80" t="e">
        <f>VLOOKUP($BK16,ПолнотаВсего[#All],COLUMN(T15)/4,0)</f>
        <v>#N/A</v>
      </c>
      <c r="BZ16" s="80" t="e">
        <f>VLOOKUP($BK16,ОшибкиСостоят[#All],COLUMN(T15)/4,0)</f>
        <v>#N/A</v>
      </c>
      <c r="CA16" s="80">
        <f>VLOOKUP($BK16,ОшибкиВсего[#All],COLUMN(T15)/4,0)</f>
        <v>0</v>
      </c>
      <c r="CB16" s="80" t="e">
        <f>VLOOKUP($BK16,ПолнотаСостоят[#All],COLUMN(X15)/4,0)</f>
        <v>#N/A</v>
      </c>
      <c r="CC16" s="80" t="e">
        <f>VLOOKUP($BK16,ПолнотаВсего[#All],COLUMN(X15)/4,0)</f>
        <v>#N/A</v>
      </c>
      <c r="CD16" s="80" t="e">
        <f>VLOOKUP($BK16,ОшибкиСостоят[#All],COLUMN(X15)/4,0)</f>
        <v>#N/A</v>
      </c>
      <c r="CE16" s="80">
        <f>VLOOKUP($BK16,ОшибкиВсего[#All],COLUMN(X15)/4,0)</f>
        <v>0</v>
      </c>
      <c r="CF16" s="80" t="e">
        <f>VLOOKUP($BK16,ПолнотаСостоят[#All],COLUMN(AB15)/4,0)</f>
        <v>#N/A</v>
      </c>
      <c r="CG16" s="80" t="e">
        <f>VLOOKUP($BK16,ПолнотаВсего[#All],COLUMN(AB15)/4,0)</f>
        <v>#N/A</v>
      </c>
      <c r="CH16" s="80" t="e">
        <f>VLOOKUP($BK16,ОшибкиСостоят[#All],COLUMN(AB15)/4,0)</f>
        <v>#N/A</v>
      </c>
      <c r="CI16" s="80">
        <f>VLOOKUP($BK16,ОшибкиВсего[#All],COLUMN(AB15)/4,0)</f>
        <v>0</v>
      </c>
      <c r="CJ16" s="80" t="e">
        <f>VLOOKUP($BK16,ПолнотаСостоят[#All],COLUMN(AF15)/4,0)</f>
        <v>#N/A</v>
      </c>
      <c r="CK16" s="80" t="e">
        <f>VLOOKUP($BK16,ПолнотаВсего[#All],COLUMN(AF15)/4,0)</f>
        <v>#N/A</v>
      </c>
      <c r="CL16" s="80" t="e">
        <f>VLOOKUP($BK16,ОшибкиСостоят[#All],COLUMN(AF15)/4,0)</f>
        <v>#N/A</v>
      </c>
      <c r="CM16" s="80">
        <f>VLOOKUP($BK16,ОшибкиВсего[#All],COLUMN(AF15)/4,0)</f>
        <v>0</v>
      </c>
      <c r="CN16" s="80" t="e">
        <f>VLOOKUP($BK16,ПолнотаСостоят[#All],COLUMN(AJ15)/4,0)</f>
        <v>#N/A</v>
      </c>
      <c r="CO16" s="80" t="e">
        <f>VLOOKUP($BK16,ПолнотаВсего[#All],COLUMN(AJ15)/4,0)</f>
        <v>#N/A</v>
      </c>
      <c r="CP16" s="80" t="e">
        <f>VLOOKUP($BK16,ОшибкиСостоят[#All],COLUMN(AJ15)/4,0)</f>
        <v>#N/A</v>
      </c>
      <c r="CQ16" s="80">
        <f>VLOOKUP($BK16,ОшибкиВсего[#All],COLUMN(AJ15)/4,0)</f>
        <v>0</v>
      </c>
      <c r="CR16" s="80" t="e">
        <f>VLOOKUP($BK16,ПолнотаСостоят[#All],COLUMN(AN15)/4,0)</f>
        <v>#N/A</v>
      </c>
      <c r="CS16" s="80" t="e">
        <f>VLOOKUP($BK16,ПолнотаВсего[#All],COLUMN(AN15)/4,0)</f>
        <v>#N/A</v>
      </c>
      <c r="CT16" s="80" t="e">
        <f>VLOOKUP($BK16,ОшибкиСостоят[#All],COLUMN(AN15)/4,0)</f>
        <v>#N/A</v>
      </c>
      <c r="CU16" s="80">
        <f>VLOOKUP($BK16,ОшибкиВсего[#All],COLUMN(AN15)/4,0)</f>
        <v>0</v>
      </c>
      <c r="CV16" s="80" t="e">
        <f>VLOOKUP($BK16,ПолнотаСостоят[#All],COLUMN(AR15)/4,0)</f>
        <v>#N/A</v>
      </c>
      <c r="CW16" s="80" t="e">
        <f>VLOOKUP($BK16,ПолнотаВсего[#All],COLUMN(AR15)/4,0)</f>
        <v>#N/A</v>
      </c>
      <c r="CX16" s="80" t="e">
        <f>VLOOKUP($BK16,ОшибкиСостоят[#All],COLUMN(AR15)/4,0)</f>
        <v>#N/A</v>
      </c>
      <c r="CY16" s="80">
        <f>VLOOKUP($BK16,ОшибкиВсего[#All],COLUMN(AR15)/4,0)</f>
        <v>4</v>
      </c>
      <c r="CZ16" s="80" t="e">
        <f>VLOOKUP($BK16,ПолнотаСостоят[#All],COLUMN(AV15)/4,0)</f>
        <v>#N/A</v>
      </c>
      <c r="DA16" s="80" t="e">
        <f>VLOOKUP($BK16,ПолнотаВсего[#All],COLUMN(AV15)/4,0)</f>
        <v>#N/A</v>
      </c>
      <c r="DB16" s="80" t="e">
        <f>VLOOKUP($BK16,ОшибкиСостоят[#All],COLUMN(AV15)/4,0)</f>
        <v>#N/A</v>
      </c>
      <c r="DC16" s="80">
        <f>VLOOKUP($BK16,ОшибкиВсего[#All],COLUMN(AV15)/4,0)</f>
        <v>0</v>
      </c>
      <c r="DD16" s="80" t="e">
        <f>VLOOKUP($BK16,ПолнотаСостоят[#All],COLUMN(AZ15)/4,0)</f>
        <v>#N/A</v>
      </c>
      <c r="DE16" s="80" t="e">
        <f>VLOOKUP($BK16,ПолнотаВсего[#All],COLUMN(AZ15)/4,0)</f>
        <v>#N/A</v>
      </c>
      <c r="DF16" s="80" t="e">
        <f>VLOOKUP($BK16,ОшибкиСостоят[#All],COLUMN(AZ15)/4,0)</f>
        <v>#N/A</v>
      </c>
      <c r="DG16" s="80">
        <f>VLOOKUP($BK16,ОшибкиВсего[#All],COLUMN(AZ15)/4,0)</f>
        <v>4</v>
      </c>
      <c r="DH16" s="81" t="e">
        <f>VLOOKUP($BK16,ПолнотаСостоят[#All],COLUMN(BD15)/4,0)</f>
        <v>#N/A</v>
      </c>
      <c r="DI16" s="81" t="e">
        <f>VLOOKUP($BK16,ПолнотаВсего[#All],COLUMN(BD15)/4,0)</f>
        <v>#N/A</v>
      </c>
      <c r="DJ16" s="81" t="e">
        <f>VLOOKUP($BK16,ОшибкиСостоят[#All],COLUMN(BD15)/4,0)</f>
        <v>#N/A</v>
      </c>
      <c r="DK16" s="81">
        <f>VLOOKUP($BK16,ОшибкиВсего[#All],COLUMN(BD15)/4,0)</f>
        <v>0.03</v>
      </c>
    </row>
    <row r="17" spans="1:115" x14ac:dyDescent="0.25">
      <c r="A17" s="9"/>
      <c r="B17" s="9"/>
      <c r="C17" s="9"/>
      <c r="D17" s="9"/>
      <c r="E17" s="51"/>
      <c r="F17" s="51"/>
      <c r="G17" s="51"/>
      <c r="H17" s="51" t="s">
        <v>17</v>
      </c>
      <c r="I17" s="51"/>
      <c r="J17" s="51"/>
      <c r="K17" s="51"/>
      <c r="L17" s="51"/>
      <c r="M17" s="51"/>
      <c r="N17" s="9"/>
      <c r="O17" s="9"/>
      <c r="P17" s="9"/>
      <c r="W17" s="51" t="s">
        <v>18</v>
      </c>
      <c r="AL17" s="15" t="s">
        <v>14</v>
      </c>
      <c r="AU17" s="57" t="s">
        <v>110</v>
      </c>
      <c r="AV17" s="58">
        <v>15174</v>
      </c>
      <c r="AW17" s="48">
        <v>0</v>
      </c>
      <c r="AX17" s="48">
        <v>1</v>
      </c>
      <c r="AY17" s="48">
        <v>0</v>
      </c>
      <c r="AZ17" s="48">
        <v>2</v>
      </c>
      <c r="BA17" s="48">
        <v>0</v>
      </c>
      <c r="BB17" s="48">
        <v>2</v>
      </c>
      <c r="BC17" s="48">
        <v>2</v>
      </c>
      <c r="BD17" s="48">
        <v>0</v>
      </c>
      <c r="BE17" s="48">
        <v>36</v>
      </c>
      <c r="BF17" s="48">
        <v>16</v>
      </c>
      <c r="BG17" s="48">
        <v>59</v>
      </c>
      <c r="BH17" s="49">
        <v>0.39</v>
      </c>
      <c r="BK17" s="19" t="s">
        <v>110</v>
      </c>
      <c r="BL17" s="80" t="e">
        <f>VLOOKUP($BK17,ПолнотаСостоят[#All],COLUMN(H16)/4,0)</f>
        <v>#N/A</v>
      </c>
      <c r="BM17" s="80" t="e">
        <f>VLOOKUP($BK17,ПолнотаВсего[#All],COLUMN(H16)/4,0)</f>
        <v>#N/A</v>
      </c>
      <c r="BN17" s="80" t="e">
        <f>VLOOKUP($BK17,ОшибкиСостоят[#All],COLUMN(H16)/4,0)</f>
        <v>#N/A</v>
      </c>
      <c r="BO17" s="80">
        <f>VLOOKUP($BK17,ОшибкиВсего[#All],COLUMN(H16)/4,0)</f>
        <v>15174</v>
      </c>
      <c r="BP17" s="80" t="e">
        <f>VLOOKUP($BK17,ПолнотаСостоят[#All],COLUMN(L16)/4,0)</f>
        <v>#N/A</v>
      </c>
      <c r="BQ17" s="80" t="e">
        <f>VLOOKUP($BK17,ПолнотаВсего[#All],COLUMN(L16)/4,0)</f>
        <v>#N/A</v>
      </c>
      <c r="BR17" s="80" t="e">
        <f>VLOOKUP($BK17,ОшибкиСостоят[#All],COLUMN(L16)/4,0)</f>
        <v>#N/A</v>
      </c>
      <c r="BS17" s="80">
        <f>VLOOKUP($BK17,ОшибкиВсего[#All],COLUMN(L16)/4,0)</f>
        <v>0</v>
      </c>
      <c r="BT17" s="80" t="e">
        <f>VLOOKUP($BK17,ПолнотаСостоят[#All],COLUMN(P16)/4,0)</f>
        <v>#N/A</v>
      </c>
      <c r="BU17" s="80" t="e">
        <f>VLOOKUP($BK17,ПолнотаВсего[#All],COLUMN(P16)/4,0)</f>
        <v>#N/A</v>
      </c>
      <c r="BV17" s="80" t="e">
        <f>VLOOKUP($BK17,ОшибкиСостоят[#All],COLUMN(P16)/4,0)</f>
        <v>#N/A</v>
      </c>
      <c r="BW17" s="80">
        <f>VLOOKUP($BK17,ОшибкиВсего[#All],COLUMN(P16)/4,0)</f>
        <v>1</v>
      </c>
      <c r="BX17" s="80" t="e">
        <f>VLOOKUP($BK17,ПолнотаСостоят[#All],COLUMN(T16)/4,0)</f>
        <v>#N/A</v>
      </c>
      <c r="BY17" s="80" t="e">
        <f>VLOOKUP($BK17,ПолнотаВсего[#All],COLUMN(T16)/4,0)</f>
        <v>#N/A</v>
      </c>
      <c r="BZ17" s="80" t="e">
        <f>VLOOKUP($BK17,ОшибкиСостоят[#All],COLUMN(T16)/4,0)</f>
        <v>#N/A</v>
      </c>
      <c r="CA17" s="80">
        <f>VLOOKUP($BK17,ОшибкиВсего[#All],COLUMN(T16)/4,0)</f>
        <v>0</v>
      </c>
      <c r="CB17" s="80" t="e">
        <f>VLOOKUP($BK17,ПолнотаСостоят[#All],COLUMN(X16)/4,0)</f>
        <v>#N/A</v>
      </c>
      <c r="CC17" s="80" t="e">
        <f>VLOOKUP($BK17,ПолнотаВсего[#All],COLUMN(X16)/4,0)</f>
        <v>#N/A</v>
      </c>
      <c r="CD17" s="80" t="e">
        <f>VLOOKUP($BK17,ОшибкиСостоят[#All],COLUMN(X16)/4,0)</f>
        <v>#N/A</v>
      </c>
      <c r="CE17" s="80">
        <f>VLOOKUP($BK17,ОшибкиВсего[#All],COLUMN(X16)/4,0)</f>
        <v>2</v>
      </c>
      <c r="CF17" s="80" t="e">
        <f>VLOOKUP($BK17,ПолнотаСостоят[#All],COLUMN(AB16)/4,0)</f>
        <v>#N/A</v>
      </c>
      <c r="CG17" s="80" t="e">
        <f>VLOOKUP($BK17,ПолнотаВсего[#All],COLUMN(AB16)/4,0)</f>
        <v>#N/A</v>
      </c>
      <c r="CH17" s="80" t="e">
        <f>VLOOKUP($BK17,ОшибкиСостоят[#All],COLUMN(AB16)/4,0)</f>
        <v>#N/A</v>
      </c>
      <c r="CI17" s="80">
        <f>VLOOKUP($BK17,ОшибкиВсего[#All],COLUMN(AB16)/4,0)</f>
        <v>0</v>
      </c>
      <c r="CJ17" s="80" t="e">
        <f>VLOOKUP($BK17,ПолнотаСостоят[#All],COLUMN(AF16)/4,0)</f>
        <v>#N/A</v>
      </c>
      <c r="CK17" s="80" t="e">
        <f>VLOOKUP($BK17,ПолнотаВсего[#All],COLUMN(AF16)/4,0)</f>
        <v>#N/A</v>
      </c>
      <c r="CL17" s="80" t="e">
        <f>VLOOKUP($BK17,ОшибкиСостоят[#All],COLUMN(AF16)/4,0)</f>
        <v>#N/A</v>
      </c>
      <c r="CM17" s="80">
        <f>VLOOKUP($BK17,ОшибкиВсего[#All],COLUMN(AF16)/4,0)</f>
        <v>2</v>
      </c>
      <c r="CN17" s="80" t="e">
        <f>VLOOKUP($BK17,ПолнотаСостоят[#All],COLUMN(AJ16)/4,0)</f>
        <v>#N/A</v>
      </c>
      <c r="CO17" s="80" t="e">
        <f>VLOOKUP($BK17,ПолнотаВсего[#All],COLUMN(AJ16)/4,0)</f>
        <v>#N/A</v>
      </c>
      <c r="CP17" s="80" t="e">
        <f>VLOOKUP($BK17,ОшибкиСостоят[#All],COLUMN(AJ16)/4,0)</f>
        <v>#N/A</v>
      </c>
      <c r="CQ17" s="80">
        <f>VLOOKUP($BK17,ОшибкиВсего[#All],COLUMN(AJ16)/4,0)</f>
        <v>2</v>
      </c>
      <c r="CR17" s="80" t="e">
        <f>VLOOKUP($BK17,ПолнотаСостоят[#All],COLUMN(AN16)/4,0)</f>
        <v>#N/A</v>
      </c>
      <c r="CS17" s="80" t="e">
        <f>VLOOKUP($BK17,ПолнотаВсего[#All],COLUMN(AN16)/4,0)</f>
        <v>#N/A</v>
      </c>
      <c r="CT17" s="80" t="e">
        <f>VLOOKUP($BK17,ОшибкиСостоят[#All],COLUMN(AN16)/4,0)</f>
        <v>#N/A</v>
      </c>
      <c r="CU17" s="80">
        <f>VLOOKUP($BK17,ОшибкиВсего[#All],COLUMN(AN16)/4,0)</f>
        <v>0</v>
      </c>
      <c r="CV17" s="80" t="e">
        <f>VLOOKUP($BK17,ПолнотаСостоят[#All],COLUMN(AR16)/4,0)</f>
        <v>#N/A</v>
      </c>
      <c r="CW17" s="80" t="e">
        <f>VLOOKUP($BK17,ПолнотаВсего[#All],COLUMN(AR16)/4,0)</f>
        <v>#N/A</v>
      </c>
      <c r="CX17" s="80" t="e">
        <f>VLOOKUP($BK17,ОшибкиСостоят[#All],COLUMN(AR16)/4,0)</f>
        <v>#N/A</v>
      </c>
      <c r="CY17" s="80">
        <f>VLOOKUP($BK17,ОшибкиВсего[#All],COLUMN(AR16)/4,0)</f>
        <v>36</v>
      </c>
      <c r="CZ17" s="80" t="e">
        <f>VLOOKUP($BK17,ПолнотаСостоят[#All],COLUMN(AV16)/4,0)</f>
        <v>#N/A</v>
      </c>
      <c r="DA17" s="80" t="e">
        <f>VLOOKUP($BK17,ПолнотаВсего[#All],COLUMN(AV16)/4,0)</f>
        <v>#N/A</v>
      </c>
      <c r="DB17" s="80" t="e">
        <f>VLOOKUP($BK17,ОшибкиСостоят[#All],COLUMN(AV16)/4,0)</f>
        <v>#N/A</v>
      </c>
      <c r="DC17" s="80">
        <f>VLOOKUP($BK17,ОшибкиВсего[#All],COLUMN(AV16)/4,0)</f>
        <v>16</v>
      </c>
      <c r="DD17" s="80" t="e">
        <f>VLOOKUP($BK17,ПолнотаСостоят[#All],COLUMN(AZ16)/4,0)</f>
        <v>#N/A</v>
      </c>
      <c r="DE17" s="80" t="e">
        <f>VLOOKUP($BK17,ПолнотаВсего[#All],COLUMN(AZ16)/4,0)</f>
        <v>#N/A</v>
      </c>
      <c r="DF17" s="80" t="e">
        <f>VLOOKUP($BK17,ОшибкиСостоят[#All],COLUMN(AZ16)/4,0)</f>
        <v>#N/A</v>
      </c>
      <c r="DG17" s="80">
        <f>VLOOKUP($BK17,ОшибкиВсего[#All],COLUMN(AZ16)/4,0)</f>
        <v>59</v>
      </c>
      <c r="DH17" s="81" t="e">
        <f>VLOOKUP($BK17,ПолнотаСостоят[#All],COLUMN(BD16)/4,0)</f>
        <v>#N/A</v>
      </c>
      <c r="DI17" s="81" t="e">
        <f>VLOOKUP($BK17,ПолнотаВсего[#All],COLUMN(BD16)/4,0)</f>
        <v>#N/A</v>
      </c>
      <c r="DJ17" s="81" t="e">
        <f>VLOOKUP($BK17,ОшибкиСостоят[#All],COLUMN(BD16)/4,0)</f>
        <v>#N/A</v>
      </c>
      <c r="DK17" s="81">
        <f>VLOOKUP($BK17,ОшибкиВсего[#All],COLUMN(BD16)/4,0)</f>
        <v>0.39</v>
      </c>
    </row>
    <row r="18" spans="1:115" ht="38.25" x14ac:dyDescent="0.25">
      <c r="A18" s="9"/>
      <c r="B18" s="69" t="s">
        <v>0</v>
      </c>
      <c r="C18" s="70" t="s">
        <v>13</v>
      </c>
      <c r="D18" s="70" t="s">
        <v>3</v>
      </c>
      <c r="E18" s="70" t="s">
        <v>4</v>
      </c>
      <c r="F18" s="70" t="s">
        <v>5</v>
      </c>
      <c r="G18" s="70" t="s">
        <v>6</v>
      </c>
      <c r="H18" s="70" t="s">
        <v>7</v>
      </c>
      <c r="I18" s="70" t="s">
        <v>8</v>
      </c>
      <c r="J18" s="70" t="s">
        <v>9</v>
      </c>
      <c r="K18" s="70" t="s">
        <v>10</v>
      </c>
      <c r="L18" s="70" t="s">
        <v>11</v>
      </c>
      <c r="M18" s="70" t="s">
        <v>12</v>
      </c>
      <c r="N18" s="70" t="s">
        <v>1</v>
      </c>
      <c r="O18" s="71" t="s">
        <v>2</v>
      </c>
      <c r="P18" s="52"/>
      <c r="Q18" s="69" t="s">
        <v>0</v>
      </c>
      <c r="R18" s="70" t="s">
        <v>13</v>
      </c>
      <c r="S18" s="70" t="s">
        <v>3</v>
      </c>
      <c r="T18" s="70" t="s">
        <v>4</v>
      </c>
      <c r="U18" s="70" t="s">
        <v>5</v>
      </c>
      <c r="V18" s="70" t="s">
        <v>6</v>
      </c>
      <c r="W18" s="70" t="s">
        <v>7</v>
      </c>
      <c r="X18" s="70" t="s">
        <v>8</v>
      </c>
      <c r="Y18" s="70" t="s">
        <v>9</v>
      </c>
      <c r="Z18" s="70" t="s">
        <v>10</v>
      </c>
      <c r="AA18" s="70" t="s">
        <v>11</v>
      </c>
      <c r="AB18" s="70" t="s">
        <v>12</v>
      </c>
      <c r="AC18" s="70" t="s">
        <v>1</v>
      </c>
      <c r="AD18" s="71" t="s">
        <v>2</v>
      </c>
      <c r="AE18" s="53"/>
      <c r="AF18" s="54" t="s">
        <v>0</v>
      </c>
      <c r="AG18" s="55" t="s">
        <v>13</v>
      </c>
      <c r="AH18" s="55" t="s">
        <v>3</v>
      </c>
      <c r="AI18" s="55" t="s">
        <v>4</v>
      </c>
      <c r="AJ18" s="55" t="s">
        <v>5</v>
      </c>
      <c r="AK18" s="55" t="s">
        <v>6</v>
      </c>
      <c r="AL18" s="55" t="s">
        <v>7</v>
      </c>
      <c r="AM18" s="55" t="s">
        <v>8</v>
      </c>
      <c r="AN18" s="55" t="s">
        <v>9</v>
      </c>
      <c r="AO18" s="55" t="s">
        <v>10</v>
      </c>
      <c r="AP18" s="55" t="s">
        <v>11</v>
      </c>
      <c r="AQ18" s="55" t="s">
        <v>12</v>
      </c>
      <c r="AR18" s="55" t="s">
        <v>1</v>
      </c>
      <c r="AS18" s="56" t="s">
        <v>2</v>
      </c>
      <c r="AU18" s="57" t="s">
        <v>111</v>
      </c>
      <c r="AV18" s="58">
        <v>15401</v>
      </c>
      <c r="AW18" s="48">
        <v>1</v>
      </c>
      <c r="AX18" s="48">
        <v>0</v>
      </c>
      <c r="AY18" s="48">
        <v>0</v>
      </c>
      <c r="AZ18" s="48">
        <v>3</v>
      </c>
      <c r="BA18" s="48">
        <v>0</v>
      </c>
      <c r="BB18" s="48">
        <v>5</v>
      </c>
      <c r="BC18" s="48">
        <v>4</v>
      </c>
      <c r="BD18" s="48">
        <v>0</v>
      </c>
      <c r="BE18" s="48">
        <v>13</v>
      </c>
      <c r="BF18" s="48">
        <v>0</v>
      </c>
      <c r="BG18" s="48">
        <v>26</v>
      </c>
      <c r="BH18" s="49">
        <v>0.17</v>
      </c>
      <c r="BK18" s="19" t="s">
        <v>111</v>
      </c>
      <c r="BL18" s="80" t="e">
        <f>VLOOKUP($BK18,ПолнотаСостоят[#All],COLUMN(H17)/4,0)</f>
        <v>#N/A</v>
      </c>
      <c r="BM18" s="80" t="e">
        <f>VLOOKUP($BK18,ПолнотаВсего[#All],COLUMN(H17)/4,0)</f>
        <v>#N/A</v>
      </c>
      <c r="BN18" s="80" t="e">
        <f>VLOOKUP($BK18,ОшибкиСостоят[#All],COLUMN(H17)/4,0)</f>
        <v>#N/A</v>
      </c>
      <c r="BO18" s="80">
        <f>VLOOKUP($BK18,ОшибкиВсего[#All],COLUMN(H17)/4,0)</f>
        <v>15401</v>
      </c>
      <c r="BP18" s="80" t="e">
        <f>VLOOKUP($BK18,ПолнотаСостоят[#All],COLUMN(L17)/4,0)</f>
        <v>#N/A</v>
      </c>
      <c r="BQ18" s="80" t="e">
        <f>VLOOKUP($BK18,ПолнотаВсего[#All],COLUMN(L17)/4,0)</f>
        <v>#N/A</v>
      </c>
      <c r="BR18" s="80" t="e">
        <f>VLOOKUP($BK18,ОшибкиСостоят[#All],COLUMN(L17)/4,0)</f>
        <v>#N/A</v>
      </c>
      <c r="BS18" s="80">
        <f>VLOOKUP($BK18,ОшибкиВсего[#All],COLUMN(L17)/4,0)</f>
        <v>1</v>
      </c>
      <c r="BT18" s="80" t="e">
        <f>VLOOKUP($BK18,ПолнотаСостоят[#All],COLUMN(P17)/4,0)</f>
        <v>#N/A</v>
      </c>
      <c r="BU18" s="80" t="e">
        <f>VLOOKUP($BK18,ПолнотаВсего[#All],COLUMN(P17)/4,0)</f>
        <v>#N/A</v>
      </c>
      <c r="BV18" s="80" t="e">
        <f>VLOOKUP($BK18,ОшибкиСостоят[#All],COLUMN(P17)/4,0)</f>
        <v>#N/A</v>
      </c>
      <c r="BW18" s="80">
        <f>VLOOKUP($BK18,ОшибкиВсего[#All],COLUMN(P17)/4,0)</f>
        <v>0</v>
      </c>
      <c r="BX18" s="80" t="e">
        <f>VLOOKUP($BK18,ПолнотаСостоят[#All],COLUMN(T17)/4,0)</f>
        <v>#N/A</v>
      </c>
      <c r="BY18" s="80" t="e">
        <f>VLOOKUP($BK18,ПолнотаВсего[#All],COLUMN(T17)/4,0)</f>
        <v>#N/A</v>
      </c>
      <c r="BZ18" s="80" t="e">
        <f>VLOOKUP($BK18,ОшибкиСостоят[#All],COLUMN(T17)/4,0)</f>
        <v>#N/A</v>
      </c>
      <c r="CA18" s="80">
        <f>VLOOKUP($BK18,ОшибкиВсего[#All],COLUMN(T17)/4,0)</f>
        <v>0</v>
      </c>
      <c r="CB18" s="80" t="e">
        <f>VLOOKUP($BK18,ПолнотаСостоят[#All],COLUMN(X17)/4,0)</f>
        <v>#N/A</v>
      </c>
      <c r="CC18" s="80" t="e">
        <f>VLOOKUP($BK18,ПолнотаВсего[#All],COLUMN(X17)/4,0)</f>
        <v>#N/A</v>
      </c>
      <c r="CD18" s="80" t="e">
        <f>VLOOKUP($BK18,ОшибкиСостоят[#All],COLUMN(X17)/4,0)</f>
        <v>#N/A</v>
      </c>
      <c r="CE18" s="80">
        <f>VLOOKUP($BK18,ОшибкиВсего[#All],COLUMN(X17)/4,0)</f>
        <v>3</v>
      </c>
      <c r="CF18" s="80" t="e">
        <f>VLOOKUP($BK18,ПолнотаСостоят[#All],COLUMN(AB17)/4,0)</f>
        <v>#N/A</v>
      </c>
      <c r="CG18" s="80" t="e">
        <f>VLOOKUP($BK18,ПолнотаВсего[#All],COLUMN(AB17)/4,0)</f>
        <v>#N/A</v>
      </c>
      <c r="CH18" s="80" t="e">
        <f>VLOOKUP($BK18,ОшибкиСостоят[#All],COLUMN(AB17)/4,0)</f>
        <v>#N/A</v>
      </c>
      <c r="CI18" s="80">
        <f>VLOOKUP($BK18,ОшибкиВсего[#All],COLUMN(AB17)/4,0)</f>
        <v>0</v>
      </c>
      <c r="CJ18" s="80" t="e">
        <f>VLOOKUP($BK18,ПолнотаСостоят[#All],COLUMN(AF17)/4,0)</f>
        <v>#N/A</v>
      </c>
      <c r="CK18" s="80" t="e">
        <f>VLOOKUP($BK18,ПолнотаВсего[#All],COLUMN(AF17)/4,0)</f>
        <v>#N/A</v>
      </c>
      <c r="CL18" s="80" t="e">
        <f>VLOOKUP($BK18,ОшибкиСостоят[#All],COLUMN(AF17)/4,0)</f>
        <v>#N/A</v>
      </c>
      <c r="CM18" s="80">
        <f>VLOOKUP($BK18,ОшибкиВсего[#All],COLUMN(AF17)/4,0)</f>
        <v>5</v>
      </c>
      <c r="CN18" s="80" t="e">
        <f>VLOOKUP($BK18,ПолнотаСостоят[#All],COLUMN(AJ17)/4,0)</f>
        <v>#N/A</v>
      </c>
      <c r="CO18" s="80" t="e">
        <f>VLOOKUP($BK18,ПолнотаВсего[#All],COLUMN(AJ17)/4,0)</f>
        <v>#N/A</v>
      </c>
      <c r="CP18" s="80" t="e">
        <f>VLOOKUP($BK18,ОшибкиСостоят[#All],COLUMN(AJ17)/4,0)</f>
        <v>#N/A</v>
      </c>
      <c r="CQ18" s="80">
        <f>VLOOKUP($BK18,ОшибкиВсего[#All],COLUMN(AJ17)/4,0)</f>
        <v>4</v>
      </c>
      <c r="CR18" s="80" t="e">
        <f>VLOOKUP($BK18,ПолнотаСостоят[#All],COLUMN(AN17)/4,0)</f>
        <v>#N/A</v>
      </c>
      <c r="CS18" s="80" t="e">
        <f>VLOOKUP($BK18,ПолнотаВсего[#All],COLUMN(AN17)/4,0)</f>
        <v>#N/A</v>
      </c>
      <c r="CT18" s="80" t="e">
        <f>VLOOKUP($BK18,ОшибкиСостоят[#All],COLUMN(AN17)/4,0)</f>
        <v>#N/A</v>
      </c>
      <c r="CU18" s="80">
        <f>VLOOKUP($BK18,ОшибкиВсего[#All],COLUMN(AN17)/4,0)</f>
        <v>0</v>
      </c>
      <c r="CV18" s="80" t="e">
        <f>VLOOKUP($BK18,ПолнотаСостоят[#All],COLUMN(AR17)/4,0)</f>
        <v>#N/A</v>
      </c>
      <c r="CW18" s="80" t="e">
        <f>VLOOKUP($BK18,ПолнотаВсего[#All],COLUMN(AR17)/4,0)</f>
        <v>#N/A</v>
      </c>
      <c r="CX18" s="80" t="e">
        <f>VLOOKUP($BK18,ОшибкиСостоят[#All],COLUMN(AR17)/4,0)</f>
        <v>#N/A</v>
      </c>
      <c r="CY18" s="80">
        <f>VLOOKUP($BK18,ОшибкиВсего[#All],COLUMN(AR17)/4,0)</f>
        <v>13</v>
      </c>
      <c r="CZ18" s="80" t="e">
        <f>VLOOKUP($BK18,ПолнотаСостоят[#All],COLUMN(AV17)/4,0)</f>
        <v>#N/A</v>
      </c>
      <c r="DA18" s="80" t="e">
        <f>VLOOKUP($BK18,ПолнотаВсего[#All],COLUMN(AV17)/4,0)</f>
        <v>#N/A</v>
      </c>
      <c r="DB18" s="80" t="e">
        <f>VLOOKUP($BK18,ОшибкиСостоят[#All],COLUMN(AV17)/4,0)</f>
        <v>#N/A</v>
      </c>
      <c r="DC18" s="80">
        <f>VLOOKUP($BK18,ОшибкиВсего[#All],COLUMN(AV17)/4,0)</f>
        <v>0</v>
      </c>
      <c r="DD18" s="80" t="e">
        <f>VLOOKUP($BK18,ПолнотаСостоят[#All],COLUMN(AZ17)/4,0)</f>
        <v>#N/A</v>
      </c>
      <c r="DE18" s="80" t="e">
        <f>VLOOKUP($BK18,ПолнотаВсего[#All],COLUMN(AZ17)/4,0)</f>
        <v>#N/A</v>
      </c>
      <c r="DF18" s="80" t="e">
        <f>VLOOKUP($BK18,ОшибкиСостоят[#All],COLUMN(AZ17)/4,0)</f>
        <v>#N/A</v>
      </c>
      <c r="DG18" s="80">
        <f>VLOOKUP($BK18,ОшибкиВсего[#All],COLUMN(AZ17)/4,0)</f>
        <v>26</v>
      </c>
      <c r="DH18" s="81" t="e">
        <f>VLOOKUP($BK18,ПолнотаСостоят[#All],COLUMN(BD17)/4,0)</f>
        <v>#N/A</v>
      </c>
      <c r="DI18" s="81" t="e">
        <f>VLOOKUP($BK18,ПолнотаВсего[#All],COLUMN(BD17)/4,0)</f>
        <v>#N/A</v>
      </c>
      <c r="DJ18" s="81" t="e">
        <f>VLOOKUP($BK18,ОшибкиСостоят[#All],COLUMN(BD17)/4,0)</f>
        <v>#N/A</v>
      </c>
      <c r="DK18" s="81">
        <f>VLOOKUP($BK18,ОшибкиВсего[#All],COLUMN(BD17)/4,0)</f>
        <v>0.17</v>
      </c>
    </row>
    <row r="19" spans="1:115" x14ac:dyDescent="0.25">
      <c r="A19" s="9"/>
      <c r="B19" s="57" t="s">
        <v>112</v>
      </c>
      <c r="C19" s="78">
        <v>3304</v>
      </c>
      <c r="D19" s="78">
        <v>608</v>
      </c>
      <c r="E19" s="78">
        <v>79</v>
      </c>
      <c r="F19" s="78">
        <v>1</v>
      </c>
      <c r="G19" s="78">
        <v>440</v>
      </c>
      <c r="H19" s="78">
        <v>60</v>
      </c>
      <c r="I19" s="78">
        <v>612</v>
      </c>
      <c r="J19" s="78">
        <v>468</v>
      </c>
      <c r="K19" s="78">
        <v>0</v>
      </c>
      <c r="L19" s="78">
        <v>10</v>
      </c>
      <c r="M19" s="78">
        <v>0</v>
      </c>
      <c r="N19" s="78">
        <v>2278</v>
      </c>
      <c r="O19" s="59">
        <v>68.95</v>
      </c>
      <c r="P19" s="9"/>
      <c r="Q19" s="57" t="s">
        <v>112</v>
      </c>
      <c r="R19" s="78">
        <v>15578</v>
      </c>
      <c r="S19" s="78">
        <v>4012</v>
      </c>
      <c r="T19" s="78">
        <v>1136</v>
      </c>
      <c r="U19" s="78">
        <v>1</v>
      </c>
      <c r="V19" s="78">
        <v>2472</v>
      </c>
      <c r="W19" s="78">
        <v>382</v>
      </c>
      <c r="X19" s="78">
        <v>3589</v>
      </c>
      <c r="Y19" s="78">
        <v>3469</v>
      </c>
      <c r="Z19" s="78">
        <v>0</v>
      </c>
      <c r="AA19" s="78">
        <v>11</v>
      </c>
      <c r="AB19" s="78">
        <v>1071</v>
      </c>
      <c r="AC19" s="78">
        <v>16143</v>
      </c>
      <c r="AD19" s="59">
        <v>103.63</v>
      </c>
      <c r="AF19" s="57" t="s">
        <v>112</v>
      </c>
      <c r="AG19" s="48">
        <v>3304</v>
      </c>
      <c r="AH19" s="48">
        <v>0</v>
      </c>
      <c r="AI19" s="48">
        <v>0</v>
      </c>
      <c r="AJ19" s="48">
        <v>1</v>
      </c>
      <c r="AK19" s="48">
        <v>2</v>
      </c>
      <c r="AL19" s="48">
        <v>0</v>
      </c>
      <c r="AM19" s="48">
        <v>2</v>
      </c>
      <c r="AN19" s="48">
        <v>0</v>
      </c>
      <c r="AO19" s="48">
        <v>0</v>
      </c>
      <c r="AP19" s="48">
        <v>3</v>
      </c>
      <c r="AQ19" s="48">
        <v>1</v>
      </c>
      <c r="AR19" s="48">
        <v>9</v>
      </c>
      <c r="AS19" s="49">
        <v>0.27</v>
      </c>
      <c r="AU19" s="57" t="s">
        <v>112</v>
      </c>
      <c r="AV19" s="58">
        <v>15578</v>
      </c>
      <c r="AW19" s="48">
        <v>1</v>
      </c>
      <c r="AX19" s="48">
        <v>0</v>
      </c>
      <c r="AY19" s="48">
        <v>1</v>
      </c>
      <c r="AZ19" s="48">
        <v>3</v>
      </c>
      <c r="BA19" s="48">
        <v>0</v>
      </c>
      <c r="BB19" s="48">
        <v>12</v>
      </c>
      <c r="BC19" s="48">
        <v>4</v>
      </c>
      <c r="BD19" s="48">
        <v>0</v>
      </c>
      <c r="BE19" s="48">
        <v>12</v>
      </c>
      <c r="BF19" s="48">
        <v>1</v>
      </c>
      <c r="BG19" s="48">
        <v>34</v>
      </c>
      <c r="BH19" s="49">
        <v>0.22</v>
      </c>
      <c r="BK19" s="19" t="s">
        <v>112</v>
      </c>
      <c r="BL19" s="80">
        <f>VLOOKUP($BK19,ПолнотаСостоят[#All],COLUMN(H18)/4,0)</f>
        <v>3304</v>
      </c>
      <c r="BM19" s="80">
        <f>VLOOKUP($BK19,ПолнотаВсего[#All],COLUMN(H18)/4,0)</f>
        <v>15578</v>
      </c>
      <c r="BN19" s="80">
        <f>VLOOKUP($BK19,ОшибкиСостоят[#All],COLUMN(H18)/4,0)</f>
        <v>3304</v>
      </c>
      <c r="BO19" s="80">
        <f>VLOOKUP($BK19,ОшибкиВсего[#All],COLUMN(H18)/4,0)</f>
        <v>15578</v>
      </c>
      <c r="BP19" s="80">
        <f>VLOOKUP($BK19,ПолнотаСостоят[#All],COLUMN(L18)/4,0)</f>
        <v>608</v>
      </c>
      <c r="BQ19" s="80">
        <f>VLOOKUP($BK19,ПолнотаВсего[#All],COLUMN(L18)/4,0)</f>
        <v>4012</v>
      </c>
      <c r="BR19" s="80">
        <f>VLOOKUP($BK19,ОшибкиСостоят[#All],COLUMN(L18)/4,0)</f>
        <v>0</v>
      </c>
      <c r="BS19" s="80">
        <f>VLOOKUP($BK19,ОшибкиВсего[#All],COLUMN(L18)/4,0)</f>
        <v>1</v>
      </c>
      <c r="BT19" s="80">
        <f>VLOOKUP($BK19,ПолнотаСостоят[#All],COLUMN(P18)/4,0)</f>
        <v>79</v>
      </c>
      <c r="BU19" s="80">
        <f>VLOOKUP($BK19,ПолнотаВсего[#All],COLUMN(P18)/4,0)</f>
        <v>1136</v>
      </c>
      <c r="BV19" s="80">
        <f>VLOOKUP($BK19,ОшибкиСостоят[#All],COLUMN(P18)/4,0)</f>
        <v>0</v>
      </c>
      <c r="BW19" s="80">
        <f>VLOOKUP($BK19,ОшибкиВсего[#All],COLUMN(P18)/4,0)</f>
        <v>0</v>
      </c>
      <c r="BX19" s="80">
        <f>VLOOKUP($BK19,ПолнотаСостоят[#All],COLUMN(T18)/4,0)</f>
        <v>1</v>
      </c>
      <c r="BY19" s="80">
        <f>VLOOKUP($BK19,ПолнотаВсего[#All],COLUMN(T18)/4,0)</f>
        <v>1</v>
      </c>
      <c r="BZ19" s="80">
        <f>VLOOKUP($BK19,ОшибкиСостоят[#All],COLUMN(T18)/4,0)</f>
        <v>1</v>
      </c>
      <c r="CA19" s="80">
        <f>VLOOKUP($BK19,ОшибкиВсего[#All],COLUMN(T18)/4,0)</f>
        <v>1</v>
      </c>
      <c r="CB19" s="80">
        <f>VLOOKUP($BK19,ПолнотаСостоят[#All],COLUMN(X18)/4,0)</f>
        <v>440</v>
      </c>
      <c r="CC19" s="80">
        <f>VLOOKUP($BK19,ПолнотаВсего[#All],COLUMN(X18)/4,0)</f>
        <v>2472</v>
      </c>
      <c r="CD19" s="80">
        <f>VLOOKUP($BK19,ОшибкиСостоят[#All],COLUMN(X18)/4,0)</f>
        <v>2</v>
      </c>
      <c r="CE19" s="80">
        <f>VLOOKUP($BK19,ОшибкиВсего[#All],COLUMN(X18)/4,0)</f>
        <v>3</v>
      </c>
      <c r="CF19" s="80">
        <f>VLOOKUP($BK19,ПолнотаСостоят[#All],COLUMN(AB18)/4,0)</f>
        <v>60</v>
      </c>
      <c r="CG19" s="80">
        <f>VLOOKUP($BK19,ПолнотаВсего[#All],COLUMN(AB18)/4,0)</f>
        <v>382</v>
      </c>
      <c r="CH19" s="80">
        <f>VLOOKUP($BK19,ОшибкиСостоят[#All],COLUMN(AB18)/4,0)</f>
        <v>0</v>
      </c>
      <c r="CI19" s="80">
        <f>VLOOKUP($BK19,ОшибкиВсего[#All],COLUMN(AB18)/4,0)</f>
        <v>0</v>
      </c>
      <c r="CJ19" s="80">
        <f>VLOOKUP($BK19,ПолнотаСостоят[#All],COLUMN(AF18)/4,0)</f>
        <v>612</v>
      </c>
      <c r="CK19" s="80">
        <f>VLOOKUP($BK19,ПолнотаВсего[#All],COLUMN(AF18)/4,0)</f>
        <v>3589</v>
      </c>
      <c r="CL19" s="80">
        <f>VLOOKUP($BK19,ОшибкиСостоят[#All],COLUMN(AF18)/4,0)</f>
        <v>2</v>
      </c>
      <c r="CM19" s="80">
        <f>VLOOKUP($BK19,ОшибкиВсего[#All],COLUMN(AF18)/4,0)</f>
        <v>12</v>
      </c>
      <c r="CN19" s="80">
        <f>VLOOKUP($BK19,ПолнотаСостоят[#All],COLUMN(AJ18)/4,0)</f>
        <v>468</v>
      </c>
      <c r="CO19" s="80">
        <f>VLOOKUP($BK19,ПолнотаВсего[#All],COLUMN(AJ18)/4,0)</f>
        <v>3469</v>
      </c>
      <c r="CP19" s="80">
        <f>VLOOKUP($BK19,ОшибкиСостоят[#All],COLUMN(AJ18)/4,0)</f>
        <v>0</v>
      </c>
      <c r="CQ19" s="80">
        <f>VLOOKUP($BK19,ОшибкиВсего[#All],COLUMN(AJ18)/4,0)</f>
        <v>4</v>
      </c>
      <c r="CR19" s="80">
        <f>VLOOKUP($BK19,ПолнотаСостоят[#All],COLUMN(AN18)/4,0)</f>
        <v>0</v>
      </c>
      <c r="CS19" s="80">
        <f>VLOOKUP($BK19,ПолнотаВсего[#All],COLUMN(AN18)/4,0)</f>
        <v>0</v>
      </c>
      <c r="CT19" s="80">
        <f>VLOOKUP($BK19,ОшибкиСостоят[#All],COLUMN(AN18)/4,0)</f>
        <v>0</v>
      </c>
      <c r="CU19" s="80">
        <f>VLOOKUP($BK19,ОшибкиВсего[#All],COLUMN(AN18)/4,0)</f>
        <v>0</v>
      </c>
      <c r="CV19" s="80">
        <f>VLOOKUP($BK19,ПолнотаСостоят[#All],COLUMN(AR18)/4,0)</f>
        <v>10</v>
      </c>
      <c r="CW19" s="80">
        <f>VLOOKUP($BK19,ПолнотаВсего[#All],COLUMN(AR18)/4,0)</f>
        <v>11</v>
      </c>
      <c r="CX19" s="80">
        <f>VLOOKUP($BK19,ОшибкиСостоят[#All],COLUMN(AR18)/4,0)</f>
        <v>3</v>
      </c>
      <c r="CY19" s="80">
        <f>VLOOKUP($BK19,ОшибкиВсего[#All],COLUMN(AR18)/4,0)</f>
        <v>12</v>
      </c>
      <c r="CZ19" s="80">
        <f>VLOOKUP($BK19,ПолнотаСостоят[#All],COLUMN(AV18)/4,0)</f>
        <v>0</v>
      </c>
      <c r="DA19" s="80">
        <f>VLOOKUP($BK19,ПолнотаВсего[#All],COLUMN(AV18)/4,0)</f>
        <v>1071</v>
      </c>
      <c r="DB19" s="80">
        <f>VLOOKUP($BK19,ОшибкиСостоят[#All],COLUMN(AV18)/4,0)</f>
        <v>1</v>
      </c>
      <c r="DC19" s="80">
        <f>VLOOKUP($BK19,ОшибкиВсего[#All],COLUMN(AV18)/4,0)</f>
        <v>1</v>
      </c>
      <c r="DD19" s="80">
        <f>VLOOKUP($BK19,ПолнотаСостоят[#All],COLUMN(AZ18)/4,0)</f>
        <v>2278</v>
      </c>
      <c r="DE19" s="80">
        <f>VLOOKUP($BK19,ПолнотаВсего[#All],COLUMN(AZ18)/4,0)</f>
        <v>16143</v>
      </c>
      <c r="DF19" s="80">
        <f>VLOOKUP($BK19,ОшибкиСостоят[#All],COLUMN(AZ18)/4,0)</f>
        <v>9</v>
      </c>
      <c r="DG19" s="80">
        <f>VLOOKUP($BK19,ОшибкиВсего[#All],COLUMN(AZ18)/4,0)</f>
        <v>34</v>
      </c>
      <c r="DH19" s="81">
        <f>VLOOKUP($BK19,ПолнотаСостоят[#All],COLUMN(BD18)/4,0)</f>
        <v>68.95</v>
      </c>
      <c r="DI19" s="81">
        <f>VLOOKUP($BK19,ПолнотаВсего[#All],COLUMN(BD18)/4,0)</f>
        <v>103.63</v>
      </c>
      <c r="DJ19" s="81">
        <f>VLOOKUP($BK19,ОшибкиСостоят[#All],COLUMN(BD18)/4,0)</f>
        <v>0.27</v>
      </c>
      <c r="DK19" s="81">
        <f>VLOOKUP($BK19,ОшибкиВсего[#All],COLUMN(BD18)/4,0)</f>
        <v>0.22</v>
      </c>
    </row>
    <row r="20" spans="1:115" x14ac:dyDescent="0.25">
      <c r="A20" s="9"/>
      <c r="B20" s="57" t="s">
        <v>113</v>
      </c>
      <c r="C20" s="78">
        <v>3181</v>
      </c>
      <c r="D20" s="78">
        <v>507</v>
      </c>
      <c r="E20" s="78">
        <v>64</v>
      </c>
      <c r="F20" s="78">
        <v>0</v>
      </c>
      <c r="G20" s="78">
        <v>462</v>
      </c>
      <c r="H20" s="78">
        <v>56</v>
      </c>
      <c r="I20" s="78">
        <v>554</v>
      </c>
      <c r="J20" s="78">
        <v>449</v>
      </c>
      <c r="K20" s="78">
        <v>0</v>
      </c>
      <c r="L20" s="78">
        <v>14</v>
      </c>
      <c r="M20" s="78">
        <v>0</v>
      </c>
      <c r="N20" s="78">
        <v>2106</v>
      </c>
      <c r="O20" s="59">
        <v>66.209999999999994</v>
      </c>
      <c r="P20" s="9"/>
      <c r="Q20" s="57" t="s">
        <v>113</v>
      </c>
      <c r="R20" s="78">
        <v>15816</v>
      </c>
      <c r="S20" s="78">
        <v>3760</v>
      </c>
      <c r="T20" s="78">
        <v>1120</v>
      </c>
      <c r="U20" s="78">
        <v>0</v>
      </c>
      <c r="V20" s="78">
        <v>2528</v>
      </c>
      <c r="W20" s="78">
        <v>375</v>
      </c>
      <c r="X20" s="78">
        <v>3506</v>
      </c>
      <c r="Y20" s="78">
        <v>3424</v>
      </c>
      <c r="Z20" s="78">
        <v>0</v>
      </c>
      <c r="AA20" s="78">
        <v>17</v>
      </c>
      <c r="AB20" s="78">
        <v>1054</v>
      </c>
      <c r="AC20" s="78">
        <v>15784</v>
      </c>
      <c r="AD20" s="59">
        <v>99.8</v>
      </c>
      <c r="AF20" s="57" t="s">
        <v>113</v>
      </c>
      <c r="AG20" s="48">
        <v>3181</v>
      </c>
      <c r="AH20" s="48">
        <v>0</v>
      </c>
      <c r="AI20" s="48">
        <v>0</v>
      </c>
      <c r="AJ20" s="48">
        <v>0</v>
      </c>
      <c r="AK20" s="48">
        <v>1</v>
      </c>
      <c r="AL20" s="48">
        <v>0</v>
      </c>
      <c r="AM20" s="48">
        <v>0</v>
      </c>
      <c r="AN20" s="48">
        <v>0</v>
      </c>
      <c r="AO20" s="48">
        <v>0</v>
      </c>
      <c r="AP20" s="48">
        <v>3</v>
      </c>
      <c r="AQ20" s="48">
        <v>0</v>
      </c>
      <c r="AR20" s="48">
        <v>4</v>
      </c>
      <c r="AS20" s="49">
        <v>0.13</v>
      </c>
      <c r="AU20" s="57" t="s">
        <v>113</v>
      </c>
      <c r="AV20" s="58">
        <v>15816</v>
      </c>
      <c r="AW20" s="48">
        <v>0</v>
      </c>
      <c r="AX20" s="48">
        <v>0</v>
      </c>
      <c r="AY20" s="48">
        <v>0</v>
      </c>
      <c r="AZ20" s="48">
        <v>3</v>
      </c>
      <c r="BA20" s="48">
        <v>0</v>
      </c>
      <c r="BB20" s="48">
        <v>14</v>
      </c>
      <c r="BC20" s="48">
        <v>7</v>
      </c>
      <c r="BD20" s="48">
        <v>0</v>
      </c>
      <c r="BE20" s="48">
        <v>12</v>
      </c>
      <c r="BF20" s="48">
        <v>0</v>
      </c>
      <c r="BG20" s="48">
        <v>36</v>
      </c>
      <c r="BH20" s="49">
        <v>0.23</v>
      </c>
      <c r="BK20" s="19" t="s">
        <v>113</v>
      </c>
      <c r="BL20" s="80">
        <f>VLOOKUP($BK20,ПолнотаСостоят[#All],COLUMN(H19)/4,0)</f>
        <v>3181</v>
      </c>
      <c r="BM20" s="80">
        <f>VLOOKUP($BK20,ПолнотаВсего[#All],COLUMN(H19)/4,0)</f>
        <v>15816</v>
      </c>
      <c r="BN20" s="80">
        <f>VLOOKUP($BK20,ОшибкиСостоят[#All],COLUMN(H19)/4,0)</f>
        <v>3181</v>
      </c>
      <c r="BO20" s="80">
        <f>VLOOKUP($BK20,ОшибкиВсего[#All],COLUMN(H19)/4,0)</f>
        <v>15816</v>
      </c>
      <c r="BP20" s="80">
        <f>VLOOKUP($BK20,ПолнотаСостоят[#All],COLUMN(L19)/4,0)</f>
        <v>507</v>
      </c>
      <c r="BQ20" s="80">
        <f>VLOOKUP($BK20,ПолнотаВсего[#All],COLUMN(L19)/4,0)</f>
        <v>3760</v>
      </c>
      <c r="BR20" s="80">
        <f>VLOOKUP($BK20,ОшибкиСостоят[#All],COLUMN(L19)/4,0)</f>
        <v>0</v>
      </c>
      <c r="BS20" s="80">
        <f>VLOOKUP($BK20,ОшибкиВсего[#All],COLUMN(L19)/4,0)</f>
        <v>0</v>
      </c>
      <c r="BT20" s="80">
        <f>VLOOKUP($BK20,ПолнотаСостоят[#All],COLUMN(P19)/4,0)</f>
        <v>64</v>
      </c>
      <c r="BU20" s="80">
        <f>VLOOKUP($BK20,ПолнотаВсего[#All],COLUMN(P19)/4,0)</f>
        <v>1120</v>
      </c>
      <c r="BV20" s="80">
        <f>VLOOKUP($BK20,ОшибкиСостоят[#All],COLUMN(P19)/4,0)</f>
        <v>0</v>
      </c>
      <c r="BW20" s="80">
        <f>VLOOKUP($BK20,ОшибкиВсего[#All],COLUMN(P19)/4,0)</f>
        <v>0</v>
      </c>
      <c r="BX20" s="80">
        <f>VLOOKUP($BK20,ПолнотаСостоят[#All],COLUMN(T19)/4,0)</f>
        <v>0</v>
      </c>
      <c r="BY20" s="80">
        <f>VLOOKUP($BK20,ПолнотаВсего[#All],COLUMN(T19)/4,0)</f>
        <v>0</v>
      </c>
      <c r="BZ20" s="80">
        <f>VLOOKUP($BK20,ОшибкиСостоят[#All],COLUMN(T19)/4,0)</f>
        <v>0</v>
      </c>
      <c r="CA20" s="80">
        <f>VLOOKUP($BK20,ОшибкиВсего[#All],COLUMN(T19)/4,0)</f>
        <v>0</v>
      </c>
      <c r="CB20" s="80">
        <f>VLOOKUP($BK20,ПолнотаСостоят[#All],COLUMN(X19)/4,0)</f>
        <v>462</v>
      </c>
      <c r="CC20" s="80">
        <f>VLOOKUP($BK20,ПолнотаВсего[#All],COLUMN(X19)/4,0)</f>
        <v>2528</v>
      </c>
      <c r="CD20" s="80">
        <f>VLOOKUP($BK20,ОшибкиСостоят[#All],COLUMN(X19)/4,0)</f>
        <v>1</v>
      </c>
      <c r="CE20" s="80">
        <f>VLOOKUP($BK20,ОшибкиВсего[#All],COLUMN(X19)/4,0)</f>
        <v>3</v>
      </c>
      <c r="CF20" s="80">
        <f>VLOOKUP($BK20,ПолнотаСостоят[#All],COLUMN(AB19)/4,0)</f>
        <v>56</v>
      </c>
      <c r="CG20" s="80">
        <f>VLOOKUP($BK20,ПолнотаВсего[#All],COLUMN(AB19)/4,0)</f>
        <v>375</v>
      </c>
      <c r="CH20" s="80">
        <f>VLOOKUP($BK20,ОшибкиСостоят[#All],COLUMN(AB19)/4,0)</f>
        <v>0</v>
      </c>
      <c r="CI20" s="80">
        <f>VLOOKUP($BK20,ОшибкиВсего[#All],COLUMN(AB19)/4,0)</f>
        <v>0</v>
      </c>
      <c r="CJ20" s="80">
        <f>VLOOKUP($BK20,ПолнотаСостоят[#All],COLUMN(AF19)/4,0)</f>
        <v>554</v>
      </c>
      <c r="CK20" s="80">
        <f>VLOOKUP($BK20,ПолнотаВсего[#All],COLUMN(AF19)/4,0)</f>
        <v>3506</v>
      </c>
      <c r="CL20" s="80">
        <f>VLOOKUP($BK20,ОшибкиСостоят[#All],COLUMN(AF19)/4,0)</f>
        <v>0</v>
      </c>
      <c r="CM20" s="80">
        <f>VLOOKUP($BK20,ОшибкиВсего[#All],COLUMN(AF19)/4,0)</f>
        <v>14</v>
      </c>
      <c r="CN20" s="80">
        <f>VLOOKUP($BK20,ПолнотаСостоят[#All],COLUMN(AJ19)/4,0)</f>
        <v>449</v>
      </c>
      <c r="CO20" s="80">
        <f>VLOOKUP($BK20,ПолнотаВсего[#All],COLUMN(AJ19)/4,0)</f>
        <v>3424</v>
      </c>
      <c r="CP20" s="80">
        <f>VLOOKUP($BK20,ОшибкиСостоят[#All],COLUMN(AJ19)/4,0)</f>
        <v>0</v>
      </c>
      <c r="CQ20" s="80">
        <f>VLOOKUP($BK20,ОшибкиВсего[#All],COLUMN(AJ19)/4,0)</f>
        <v>7</v>
      </c>
      <c r="CR20" s="80">
        <f>VLOOKUP($BK20,ПолнотаСостоят[#All],COLUMN(AN19)/4,0)</f>
        <v>0</v>
      </c>
      <c r="CS20" s="80">
        <f>VLOOKUP($BK20,ПолнотаВсего[#All],COLUMN(AN19)/4,0)</f>
        <v>0</v>
      </c>
      <c r="CT20" s="80">
        <f>VLOOKUP($BK20,ОшибкиСостоят[#All],COLUMN(AN19)/4,0)</f>
        <v>0</v>
      </c>
      <c r="CU20" s="80">
        <f>VLOOKUP($BK20,ОшибкиВсего[#All],COLUMN(AN19)/4,0)</f>
        <v>0</v>
      </c>
      <c r="CV20" s="80">
        <f>VLOOKUP($BK20,ПолнотаСостоят[#All],COLUMN(AR19)/4,0)</f>
        <v>14</v>
      </c>
      <c r="CW20" s="80">
        <f>VLOOKUP($BK20,ПолнотаВсего[#All],COLUMN(AR19)/4,0)</f>
        <v>17</v>
      </c>
      <c r="CX20" s="80">
        <f>VLOOKUP($BK20,ОшибкиСостоят[#All],COLUMN(AR19)/4,0)</f>
        <v>3</v>
      </c>
      <c r="CY20" s="80">
        <f>VLOOKUP($BK20,ОшибкиВсего[#All],COLUMN(AR19)/4,0)</f>
        <v>12</v>
      </c>
      <c r="CZ20" s="80">
        <f>VLOOKUP($BK20,ПолнотаСостоят[#All],COLUMN(AV19)/4,0)</f>
        <v>0</v>
      </c>
      <c r="DA20" s="80">
        <f>VLOOKUP($BK20,ПолнотаВсего[#All],COLUMN(AV19)/4,0)</f>
        <v>1054</v>
      </c>
      <c r="DB20" s="80">
        <f>VLOOKUP($BK20,ОшибкиСостоят[#All],COLUMN(AV19)/4,0)</f>
        <v>0</v>
      </c>
      <c r="DC20" s="80">
        <f>VLOOKUP($BK20,ОшибкиВсего[#All],COLUMN(AV19)/4,0)</f>
        <v>0</v>
      </c>
      <c r="DD20" s="80">
        <f>VLOOKUP($BK20,ПолнотаСостоят[#All],COLUMN(AZ19)/4,0)</f>
        <v>2106</v>
      </c>
      <c r="DE20" s="80">
        <f>VLOOKUP($BK20,ПолнотаВсего[#All],COLUMN(AZ19)/4,0)</f>
        <v>15784</v>
      </c>
      <c r="DF20" s="80">
        <f>VLOOKUP($BK20,ОшибкиСостоят[#All],COLUMN(AZ19)/4,0)</f>
        <v>4</v>
      </c>
      <c r="DG20" s="80">
        <f>VLOOKUP($BK20,ОшибкиВсего[#All],COLUMN(AZ19)/4,0)</f>
        <v>36</v>
      </c>
      <c r="DH20" s="81">
        <f>VLOOKUP($BK20,ПолнотаСостоят[#All],COLUMN(BD19)/4,0)</f>
        <v>66.209999999999994</v>
      </c>
      <c r="DI20" s="81">
        <f>VLOOKUP($BK20,ПолнотаВсего[#All],COLUMN(BD19)/4,0)</f>
        <v>99.8</v>
      </c>
      <c r="DJ20" s="81">
        <f>VLOOKUP($BK20,ОшибкиСостоят[#All],COLUMN(BD19)/4,0)</f>
        <v>0.13</v>
      </c>
      <c r="DK20" s="81">
        <f>VLOOKUP($BK20,ОшибкиВсего[#All],COLUMN(BD19)/4,0)</f>
        <v>0.23</v>
      </c>
    </row>
    <row r="21" spans="1:115" x14ac:dyDescent="0.25">
      <c r="A21" s="9"/>
      <c r="B21" s="57" t="s">
        <v>114</v>
      </c>
      <c r="C21" s="78">
        <v>3187</v>
      </c>
      <c r="D21" s="78">
        <v>539</v>
      </c>
      <c r="E21" s="78">
        <v>109</v>
      </c>
      <c r="F21" s="78">
        <v>2</v>
      </c>
      <c r="G21" s="78">
        <v>513</v>
      </c>
      <c r="H21" s="78">
        <v>49</v>
      </c>
      <c r="I21" s="78">
        <v>603</v>
      </c>
      <c r="J21" s="78">
        <v>485</v>
      </c>
      <c r="K21" s="78">
        <v>0</v>
      </c>
      <c r="L21" s="78">
        <v>33</v>
      </c>
      <c r="M21" s="78">
        <v>0</v>
      </c>
      <c r="N21" s="78">
        <v>2333</v>
      </c>
      <c r="O21" s="59">
        <v>73.2</v>
      </c>
      <c r="P21" s="9"/>
      <c r="Q21" s="57" t="s">
        <v>114</v>
      </c>
      <c r="R21" s="78">
        <v>16225</v>
      </c>
      <c r="S21" s="78">
        <v>3854</v>
      </c>
      <c r="T21" s="78">
        <v>1178</v>
      </c>
      <c r="U21" s="78">
        <v>2</v>
      </c>
      <c r="V21" s="78">
        <v>2637</v>
      </c>
      <c r="W21" s="78">
        <v>382</v>
      </c>
      <c r="X21" s="78">
        <v>3599</v>
      </c>
      <c r="Y21" s="78">
        <v>3502</v>
      </c>
      <c r="Z21" s="78">
        <v>0</v>
      </c>
      <c r="AA21" s="78">
        <v>34</v>
      </c>
      <c r="AB21" s="78">
        <v>1101</v>
      </c>
      <c r="AC21" s="78">
        <v>16289</v>
      </c>
      <c r="AD21" s="59">
        <v>100.39</v>
      </c>
      <c r="AF21" s="57" t="s">
        <v>114</v>
      </c>
      <c r="AG21" s="48">
        <v>3187</v>
      </c>
      <c r="AH21" s="48">
        <v>0</v>
      </c>
      <c r="AI21" s="48">
        <v>0</v>
      </c>
      <c r="AJ21" s="48">
        <v>2</v>
      </c>
      <c r="AK21" s="48">
        <v>10</v>
      </c>
      <c r="AL21" s="48">
        <v>0</v>
      </c>
      <c r="AM21" s="48">
        <v>2</v>
      </c>
      <c r="AN21" s="48">
        <v>2</v>
      </c>
      <c r="AO21" s="48">
        <v>0</v>
      </c>
      <c r="AP21" s="48">
        <v>3</v>
      </c>
      <c r="AQ21" s="48">
        <v>1</v>
      </c>
      <c r="AR21" s="48">
        <v>20</v>
      </c>
      <c r="AS21" s="49">
        <v>0.63</v>
      </c>
      <c r="AU21" s="57" t="s">
        <v>114</v>
      </c>
      <c r="AV21" s="58">
        <v>16225</v>
      </c>
      <c r="AW21" s="48">
        <v>0</v>
      </c>
      <c r="AX21" s="48">
        <v>0</v>
      </c>
      <c r="AY21" s="48">
        <v>2</v>
      </c>
      <c r="AZ21" s="48">
        <v>15</v>
      </c>
      <c r="BA21" s="48">
        <v>0</v>
      </c>
      <c r="BB21" s="48">
        <v>11</v>
      </c>
      <c r="BC21" s="48">
        <v>12</v>
      </c>
      <c r="BD21" s="48">
        <v>0</v>
      </c>
      <c r="BE21" s="48">
        <v>12</v>
      </c>
      <c r="BF21" s="48">
        <v>1</v>
      </c>
      <c r="BG21" s="48">
        <v>53</v>
      </c>
      <c r="BH21" s="49">
        <v>0.33</v>
      </c>
      <c r="BK21" s="19" t="s">
        <v>114</v>
      </c>
      <c r="BL21" s="80">
        <f>VLOOKUP($BK21,ПолнотаСостоят[#All],COLUMN(H20)/4,0)</f>
        <v>3187</v>
      </c>
      <c r="BM21" s="80">
        <f>VLOOKUP($BK21,ПолнотаВсего[#All],COLUMN(H20)/4,0)</f>
        <v>16225</v>
      </c>
      <c r="BN21" s="80">
        <f>VLOOKUP($BK21,ОшибкиСостоят[#All],COLUMN(H20)/4,0)</f>
        <v>3187</v>
      </c>
      <c r="BO21" s="80">
        <f>VLOOKUP($BK21,ОшибкиВсего[#All],COLUMN(H20)/4,0)</f>
        <v>16225</v>
      </c>
      <c r="BP21" s="80">
        <f>VLOOKUP($BK21,ПолнотаСостоят[#All],COLUMN(L20)/4,0)</f>
        <v>539</v>
      </c>
      <c r="BQ21" s="80">
        <f>VLOOKUP($BK21,ПолнотаВсего[#All],COLUMN(L20)/4,0)</f>
        <v>3854</v>
      </c>
      <c r="BR21" s="80">
        <f>VLOOKUP($BK21,ОшибкиСостоят[#All],COLUMN(L20)/4,0)</f>
        <v>0</v>
      </c>
      <c r="BS21" s="80">
        <f>VLOOKUP($BK21,ОшибкиВсего[#All],COLUMN(L20)/4,0)</f>
        <v>0</v>
      </c>
      <c r="BT21" s="80">
        <f>VLOOKUP($BK21,ПолнотаСостоят[#All],COLUMN(P20)/4,0)</f>
        <v>109</v>
      </c>
      <c r="BU21" s="80">
        <f>VLOOKUP($BK21,ПолнотаВсего[#All],COLUMN(P20)/4,0)</f>
        <v>1178</v>
      </c>
      <c r="BV21" s="80">
        <f>VLOOKUP($BK21,ОшибкиСостоят[#All],COLUMN(P20)/4,0)</f>
        <v>0</v>
      </c>
      <c r="BW21" s="80">
        <f>VLOOKUP($BK21,ОшибкиВсего[#All],COLUMN(P20)/4,0)</f>
        <v>0</v>
      </c>
      <c r="BX21" s="80">
        <f>VLOOKUP($BK21,ПолнотаСостоят[#All],COLUMN(T20)/4,0)</f>
        <v>2</v>
      </c>
      <c r="BY21" s="80">
        <f>VLOOKUP($BK21,ПолнотаВсего[#All],COLUMN(T20)/4,0)</f>
        <v>2</v>
      </c>
      <c r="BZ21" s="80">
        <f>VLOOKUP($BK21,ОшибкиСостоят[#All],COLUMN(T20)/4,0)</f>
        <v>2</v>
      </c>
      <c r="CA21" s="80">
        <f>VLOOKUP($BK21,ОшибкиВсего[#All],COLUMN(T20)/4,0)</f>
        <v>2</v>
      </c>
      <c r="CB21" s="80">
        <f>VLOOKUP($BK21,ПолнотаСостоят[#All],COLUMN(X20)/4,0)</f>
        <v>513</v>
      </c>
      <c r="CC21" s="80">
        <f>VLOOKUP($BK21,ПолнотаВсего[#All],COLUMN(X20)/4,0)</f>
        <v>2637</v>
      </c>
      <c r="CD21" s="80">
        <f>VLOOKUP($BK21,ОшибкиСостоят[#All],COLUMN(X20)/4,0)</f>
        <v>10</v>
      </c>
      <c r="CE21" s="80">
        <f>VLOOKUP($BK21,ОшибкиВсего[#All],COLUMN(X20)/4,0)</f>
        <v>15</v>
      </c>
      <c r="CF21" s="80">
        <f>VLOOKUP($BK21,ПолнотаСостоят[#All],COLUMN(AB20)/4,0)</f>
        <v>49</v>
      </c>
      <c r="CG21" s="80">
        <f>VLOOKUP($BK21,ПолнотаВсего[#All],COLUMN(AB20)/4,0)</f>
        <v>382</v>
      </c>
      <c r="CH21" s="80">
        <f>VLOOKUP($BK21,ОшибкиСостоят[#All],COLUMN(AB20)/4,0)</f>
        <v>0</v>
      </c>
      <c r="CI21" s="80">
        <f>VLOOKUP($BK21,ОшибкиВсего[#All],COLUMN(AB20)/4,0)</f>
        <v>0</v>
      </c>
      <c r="CJ21" s="80">
        <f>VLOOKUP($BK21,ПолнотаСостоят[#All],COLUMN(AF20)/4,0)</f>
        <v>603</v>
      </c>
      <c r="CK21" s="80">
        <f>VLOOKUP($BK21,ПолнотаВсего[#All],COLUMN(AF20)/4,0)</f>
        <v>3599</v>
      </c>
      <c r="CL21" s="80">
        <f>VLOOKUP($BK21,ОшибкиСостоят[#All],COLUMN(AF20)/4,0)</f>
        <v>2</v>
      </c>
      <c r="CM21" s="80">
        <f>VLOOKUP($BK21,ОшибкиВсего[#All],COLUMN(AF20)/4,0)</f>
        <v>11</v>
      </c>
      <c r="CN21" s="80">
        <f>VLOOKUP($BK21,ПолнотаСостоят[#All],COLUMN(AJ20)/4,0)</f>
        <v>485</v>
      </c>
      <c r="CO21" s="80">
        <f>VLOOKUP($BK21,ПолнотаВсего[#All],COLUMN(AJ20)/4,0)</f>
        <v>3502</v>
      </c>
      <c r="CP21" s="80">
        <f>VLOOKUP($BK21,ОшибкиСостоят[#All],COLUMN(AJ20)/4,0)</f>
        <v>2</v>
      </c>
      <c r="CQ21" s="80">
        <f>VLOOKUP($BK21,ОшибкиВсего[#All],COLUMN(AJ20)/4,0)</f>
        <v>12</v>
      </c>
      <c r="CR21" s="80">
        <f>VLOOKUP($BK21,ПолнотаСостоят[#All],COLUMN(AN20)/4,0)</f>
        <v>0</v>
      </c>
      <c r="CS21" s="80">
        <f>VLOOKUP($BK21,ПолнотаВсего[#All],COLUMN(AN20)/4,0)</f>
        <v>0</v>
      </c>
      <c r="CT21" s="80">
        <f>VLOOKUP($BK21,ОшибкиСостоят[#All],COLUMN(AN20)/4,0)</f>
        <v>0</v>
      </c>
      <c r="CU21" s="80">
        <f>VLOOKUP($BK21,ОшибкиВсего[#All],COLUMN(AN20)/4,0)</f>
        <v>0</v>
      </c>
      <c r="CV21" s="80">
        <f>VLOOKUP($BK21,ПолнотаСостоят[#All],COLUMN(AR20)/4,0)</f>
        <v>33</v>
      </c>
      <c r="CW21" s="80">
        <f>VLOOKUP($BK21,ПолнотаВсего[#All],COLUMN(AR20)/4,0)</f>
        <v>34</v>
      </c>
      <c r="CX21" s="80">
        <f>VLOOKUP($BK21,ОшибкиСостоят[#All],COLUMN(AR20)/4,0)</f>
        <v>3</v>
      </c>
      <c r="CY21" s="80">
        <f>VLOOKUP($BK21,ОшибкиВсего[#All],COLUMN(AR20)/4,0)</f>
        <v>12</v>
      </c>
      <c r="CZ21" s="80">
        <f>VLOOKUP($BK21,ПолнотаСостоят[#All],COLUMN(AV20)/4,0)</f>
        <v>0</v>
      </c>
      <c r="DA21" s="80">
        <f>VLOOKUP($BK21,ПолнотаВсего[#All],COLUMN(AV20)/4,0)</f>
        <v>1101</v>
      </c>
      <c r="DB21" s="80">
        <f>VLOOKUP($BK21,ОшибкиСостоят[#All],COLUMN(AV20)/4,0)</f>
        <v>1</v>
      </c>
      <c r="DC21" s="80">
        <f>VLOOKUP($BK21,ОшибкиВсего[#All],COLUMN(AV20)/4,0)</f>
        <v>1</v>
      </c>
      <c r="DD21" s="80">
        <f>VLOOKUP($BK21,ПолнотаСостоят[#All],COLUMN(AZ20)/4,0)</f>
        <v>2333</v>
      </c>
      <c r="DE21" s="80">
        <f>VLOOKUP($BK21,ПолнотаВсего[#All],COLUMN(AZ20)/4,0)</f>
        <v>16289</v>
      </c>
      <c r="DF21" s="80">
        <f>VLOOKUP($BK21,ОшибкиСостоят[#All],COLUMN(AZ20)/4,0)</f>
        <v>20</v>
      </c>
      <c r="DG21" s="80">
        <f>VLOOKUP($BK21,ОшибкиВсего[#All],COLUMN(AZ20)/4,0)</f>
        <v>53</v>
      </c>
      <c r="DH21" s="81">
        <f>VLOOKUP($BK21,ПолнотаСостоят[#All],COLUMN(BD20)/4,0)</f>
        <v>73.2</v>
      </c>
      <c r="DI21" s="81">
        <f>VLOOKUP($BK21,ПолнотаВсего[#All],COLUMN(BD20)/4,0)</f>
        <v>100.39</v>
      </c>
      <c r="DJ21" s="81">
        <f>VLOOKUP($BK21,ОшибкиСостоят[#All],COLUMN(BD20)/4,0)</f>
        <v>0.63</v>
      </c>
      <c r="DK21" s="81">
        <f>VLOOKUP($BK21,ОшибкиВсего[#All],COLUMN(BD20)/4,0)</f>
        <v>0.33</v>
      </c>
    </row>
    <row r="22" spans="1:115" x14ac:dyDescent="0.25">
      <c r="A22" s="9"/>
      <c r="B22" s="57" t="s">
        <v>115</v>
      </c>
      <c r="C22" s="78">
        <v>3234</v>
      </c>
      <c r="D22" s="78">
        <v>549</v>
      </c>
      <c r="E22" s="78">
        <v>103</v>
      </c>
      <c r="F22" s="78">
        <v>0</v>
      </c>
      <c r="G22" s="78">
        <v>533</v>
      </c>
      <c r="H22" s="78">
        <v>30</v>
      </c>
      <c r="I22" s="78">
        <v>597</v>
      </c>
      <c r="J22" s="78">
        <v>492</v>
      </c>
      <c r="K22" s="78">
        <v>0</v>
      </c>
      <c r="L22" s="78">
        <v>19</v>
      </c>
      <c r="M22" s="78">
        <v>0</v>
      </c>
      <c r="N22" s="78">
        <v>2323</v>
      </c>
      <c r="O22" s="59">
        <v>71.83</v>
      </c>
      <c r="P22" s="9"/>
      <c r="Q22" s="57" t="s">
        <v>115</v>
      </c>
      <c r="R22" s="78">
        <v>16498</v>
      </c>
      <c r="S22" s="78">
        <v>3797</v>
      </c>
      <c r="T22" s="78">
        <v>1178</v>
      </c>
      <c r="U22" s="78">
        <v>0</v>
      </c>
      <c r="V22" s="78">
        <v>2698</v>
      </c>
      <c r="W22" s="78">
        <v>360</v>
      </c>
      <c r="X22" s="78">
        <v>3590</v>
      </c>
      <c r="Y22" s="78">
        <v>3483</v>
      </c>
      <c r="Z22" s="78">
        <v>0</v>
      </c>
      <c r="AA22" s="78">
        <v>19</v>
      </c>
      <c r="AB22" s="78">
        <v>1124</v>
      </c>
      <c r="AC22" s="78">
        <v>16249</v>
      </c>
      <c r="AD22" s="59">
        <v>98.49</v>
      </c>
      <c r="AF22" s="57" t="s">
        <v>115</v>
      </c>
      <c r="AG22" s="48">
        <v>3234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2</v>
      </c>
      <c r="AO22" s="48">
        <v>0</v>
      </c>
      <c r="AP22" s="48">
        <v>3</v>
      </c>
      <c r="AQ22" s="48">
        <v>0</v>
      </c>
      <c r="AR22" s="48">
        <v>5</v>
      </c>
      <c r="AS22" s="49">
        <v>0.15</v>
      </c>
      <c r="AU22" s="57" t="s">
        <v>115</v>
      </c>
      <c r="AV22" s="58">
        <v>16498</v>
      </c>
      <c r="AW22" s="48">
        <v>0</v>
      </c>
      <c r="AX22" s="48">
        <v>0</v>
      </c>
      <c r="AY22" s="48">
        <v>0</v>
      </c>
      <c r="AZ22" s="48">
        <v>2</v>
      </c>
      <c r="BA22" s="48">
        <v>0</v>
      </c>
      <c r="BB22" s="48">
        <v>6</v>
      </c>
      <c r="BC22" s="48">
        <v>3</v>
      </c>
      <c r="BD22" s="48">
        <v>0</v>
      </c>
      <c r="BE22" s="48">
        <v>10</v>
      </c>
      <c r="BF22" s="48">
        <v>0</v>
      </c>
      <c r="BG22" s="48">
        <v>21</v>
      </c>
      <c r="BH22" s="49">
        <v>0.13</v>
      </c>
      <c r="BK22" s="19" t="s">
        <v>115</v>
      </c>
      <c r="BL22" s="80">
        <f>VLOOKUP($BK22,ПолнотаСостоят[#All],COLUMN(H21)/4,0)</f>
        <v>3234</v>
      </c>
      <c r="BM22" s="80">
        <f>VLOOKUP($BK22,ПолнотаВсего[#All],COLUMN(H21)/4,0)</f>
        <v>16498</v>
      </c>
      <c r="BN22" s="80">
        <f>VLOOKUP($BK22,ОшибкиСостоят[#All],COLUMN(H21)/4,0)</f>
        <v>3234</v>
      </c>
      <c r="BO22" s="80">
        <f>VLOOKUP($BK22,ОшибкиВсего[#All],COLUMN(H21)/4,0)</f>
        <v>16498</v>
      </c>
      <c r="BP22" s="80">
        <f>VLOOKUP($BK22,ПолнотаСостоят[#All],COLUMN(L21)/4,0)</f>
        <v>549</v>
      </c>
      <c r="BQ22" s="80">
        <f>VLOOKUP($BK22,ПолнотаВсего[#All],COLUMN(L21)/4,0)</f>
        <v>3797</v>
      </c>
      <c r="BR22" s="80">
        <f>VLOOKUP($BK22,ОшибкиСостоят[#All],COLUMN(L21)/4,0)</f>
        <v>0</v>
      </c>
      <c r="BS22" s="80">
        <f>VLOOKUP($BK22,ОшибкиВсего[#All],COLUMN(L21)/4,0)</f>
        <v>0</v>
      </c>
      <c r="BT22" s="80">
        <f>VLOOKUP($BK22,ПолнотаСостоят[#All],COLUMN(P21)/4,0)</f>
        <v>103</v>
      </c>
      <c r="BU22" s="80">
        <f>VLOOKUP($BK22,ПолнотаВсего[#All],COLUMN(P21)/4,0)</f>
        <v>1178</v>
      </c>
      <c r="BV22" s="80">
        <f>VLOOKUP($BK22,ОшибкиСостоят[#All],COLUMN(P21)/4,0)</f>
        <v>0</v>
      </c>
      <c r="BW22" s="80">
        <f>VLOOKUP($BK22,ОшибкиВсего[#All],COLUMN(P21)/4,0)</f>
        <v>0</v>
      </c>
      <c r="BX22" s="80">
        <f>VLOOKUP($BK22,ПолнотаСостоят[#All],COLUMN(T21)/4,0)</f>
        <v>0</v>
      </c>
      <c r="BY22" s="80">
        <f>VLOOKUP($BK22,ПолнотаВсего[#All],COLUMN(T21)/4,0)</f>
        <v>0</v>
      </c>
      <c r="BZ22" s="80">
        <f>VLOOKUP($BK22,ОшибкиСостоят[#All],COLUMN(T21)/4,0)</f>
        <v>0</v>
      </c>
      <c r="CA22" s="80">
        <f>VLOOKUP($BK22,ОшибкиВсего[#All],COLUMN(T21)/4,0)</f>
        <v>0</v>
      </c>
      <c r="CB22" s="80">
        <f>VLOOKUP($BK22,ПолнотаСостоят[#All],COLUMN(X21)/4,0)</f>
        <v>533</v>
      </c>
      <c r="CC22" s="80">
        <f>VLOOKUP($BK22,ПолнотаВсего[#All],COLUMN(X21)/4,0)</f>
        <v>2698</v>
      </c>
      <c r="CD22" s="80">
        <f>VLOOKUP($BK22,ОшибкиСостоят[#All],COLUMN(X21)/4,0)</f>
        <v>0</v>
      </c>
      <c r="CE22" s="80">
        <f>VLOOKUP($BK22,ОшибкиВсего[#All],COLUMN(X21)/4,0)</f>
        <v>2</v>
      </c>
      <c r="CF22" s="80">
        <f>VLOOKUP($BK22,ПолнотаСостоят[#All],COLUMN(AB21)/4,0)</f>
        <v>30</v>
      </c>
      <c r="CG22" s="80">
        <f>VLOOKUP($BK22,ПолнотаВсего[#All],COLUMN(AB21)/4,0)</f>
        <v>360</v>
      </c>
      <c r="CH22" s="80">
        <f>VLOOKUP($BK22,ОшибкиСостоят[#All],COLUMN(AB21)/4,0)</f>
        <v>0</v>
      </c>
      <c r="CI22" s="80">
        <f>VLOOKUP($BK22,ОшибкиВсего[#All],COLUMN(AB21)/4,0)</f>
        <v>0</v>
      </c>
      <c r="CJ22" s="80">
        <f>VLOOKUP($BK22,ПолнотаСостоят[#All],COLUMN(AF21)/4,0)</f>
        <v>597</v>
      </c>
      <c r="CK22" s="80">
        <f>VLOOKUP($BK22,ПолнотаВсего[#All],COLUMN(AF21)/4,0)</f>
        <v>3590</v>
      </c>
      <c r="CL22" s="80">
        <f>VLOOKUP($BK22,ОшибкиСостоят[#All],COLUMN(AF21)/4,0)</f>
        <v>0</v>
      </c>
      <c r="CM22" s="80">
        <f>VLOOKUP($BK22,ОшибкиВсего[#All],COLUMN(AF21)/4,0)</f>
        <v>6</v>
      </c>
      <c r="CN22" s="80">
        <f>VLOOKUP($BK22,ПолнотаСостоят[#All],COLUMN(AJ21)/4,0)</f>
        <v>492</v>
      </c>
      <c r="CO22" s="80">
        <f>VLOOKUP($BK22,ПолнотаВсего[#All],COLUMN(AJ21)/4,0)</f>
        <v>3483</v>
      </c>
      <c r="CP22" s="80">
        <f>VLOOKUP($BK22,ОшибкиСостоят[#All],COLUMN(AJ21)/4,0)</f>
        <v>2</v>
      </c>
      <c r="CQ22" s="80">
        <f>VLOOKUP($BK22,ОшибкиВсего[#All],COLUMN(AJ21)/4,0)</f>
        <v>3</v>
      </c>
      <c r="CR22" s="80">
        <f>VLOOKUP($BK22,ПолнотаСостоят[#All],COLUMN(AN21)/4,0)</f>
        <v>0</v>
      </c>
      <c r="CS22" s="80">
        <f>VLOOKUP($BK22,ПолнотаВсего[#All],COLUMN(AN21)/4,0)</f>
        <v>0</v>
      </c>
      <c r="CT22" s="80">
        <f>VLOOKUP($BK22,ОшибкиСостоят[#All],COLUMN(AN21)/4,0)</f>
        <v>0</v>
      </c>
      <c r="CU22" s="80">
        <f>VLOOKUP($BK22,ОшибкиВсего[#All],COLUMN(AN21)/4,0)</f>
        <v>0</v>
      </c>
      <c r="CV22" s="80">
        <f>VLOOKUP($BK22,ПолнотаСостоят[#All],COLUMN(AR21)/4,0)</f>
        <v>19</v>
      </c>
      <c r="CW22" s="80">
        <f>VLOOKUP($BK22,ПолнотаВсего[#All],COLUMN(AR21)/4,0)</f>
        <v>19</v>
      </c>
      <c r="CX22" s="80">
        <f>VLOOKUP($BK22,ОшибкиСостоят[#All],COLUMN(AR21)/4,0)</f>
        <v>3</v>
      </c>
      <c r="CY22" s="80">
        <f>VLOOKUP($BK22,ОшибкиВсего[#All],COLUMN(AR21)/4,0)</f>
        <v>10</v>
      </c>
      <c r="CZ22" s="80">
        <f>VLOOKUP($BK22,ПолнотаСостоят[#All],COLUMN(AV21)/4,0)</f>
        <v>0</v>
      </c>
      <c r="DA22" s="80">
        <f>VLOOKUP($BK22,ПолнотаВсего[#All],COLUMN(AV21)/4,0)</f>
        <v>1124</v>
      </c>
      <c r="DB22" s="80">
        <f>VLOOKUP($BK22,ОшибкиСостоят[#All],COLUMN(AV21)/4,0)</f>
        <v>0</v>
      </c>
      <c r="DC22" s="80">
        <f>VLOOKUP($BK22,ОшибкиВсего[#All],COLUMN(AV21)/4,0)</f>
        <v>0</v>
      </c>
      <c r="DD22" s="80">
        <f>VLOOKUP($BK22,ПолнотаСостоят[#All],COLUMN(AZ21)/4,0)</f>
        <v>2323</v>
      </c>
      <c r="DE22" s="80">
        <f>VLOOKUP($BK22,ПолнотаВсего[#All],COLUMN(AZ21)/4,0)</f>
        <v>16249</v>
      </c>
      <c r="DF22" s="80">
        <f>VLOOKUP($BK22,ОшибкиСостоят[#All],COLUMN(AZ21)/4,0)</f>
        <v>5</v>
      </c>
      <c r="DG22" s="80">
        <f>VLOOKUP($BK22,ОшибкиВсего[#All],COLUMN(AZ21)/4,0)</f>
        <v>21</v>
      </c>
      <c r="DH22" s="81">
        <f>VLOOKUP($BK22,ПолнотаСостоят[#All],COLUMN(BD21)/4,0)</f>
        <v>71.83</v>
      </c>
      <c r="DI22" s="81">
        <f>VLOOKUP($BK22,ПолнотаВсего[#All],COLUMN(BD21)/4,0)</f>
        <v>98.49</v>
      </c>
      <c r="DJ22" s="81">
        <f>VLOOKUP($BK22,ОшибкиСостоят[#All],COLUMN(BD21)/4,0)</f>
        <v>0.15</v>
      </c>
      <c r="DK22" s="81">
        <f>VLOOKUP($BK22,ОшибкиВсего[#All],COLUMN(BD21)/4,0)</f>
        <v>0.13</v>
      </c>
    </row>
    <row r="23" spans="1:115" x14ac:dyDescent="0.25">
      <c r="A23" s="9"/>
      <c r="B23" s="57" t="s">
        <v>116</v>
      </c>
      <c r="C23" s="78">
        <v>3261</v>
      </c>
      <c r="D23" s="78">
        <v>528</v>
      </c>
      <c r="E23" s="78">
        <v>90</v>
      </c>
      <c r="F23" s="78">
        <v>0</v>
      </c>
      <c r="G23" s="78">
        <v>492</v>
      </c>
      <c r="H23" s="78">
        <v>35</v>
      </c>
      <c r="I23" s="78">
        <v>526</v>
      </c>
      <c r="J23" s="78">
        <v>430</v>
      </c>
      <c r="K23" s="78">
        <v>0</v>
      </c>
      <c r="L23" s="78">
        <v>12</v>
      </c>
      <c r="M23" s="78">
        <v>0</v>
      </c>
      <c r="N23" s="78">
        <v>2113</v>
      </c>
      <c r="O23" s="59">
        <v>64.8</v>
      </c>
      <c r="P23" s="9"/>
      <c r="Q23" s="57" t="s">
        <v>116</v>
      </c>
      <c r="R23" s="78">
        <v>16690</v>
      </c>
      <c r="S23" s="78">
        <v>3742</v>
      </c>
      <c r="T23" s="78">
        <v>1125</v>
      </c>
      <c r="U23" s="78">
        <v>0</v>
      </c>
      <c r="V23" s="78">
        <v>2612</v>
      </c>
      <c r="W23" s="78">
        <v>408</v>
      </c>
      <c r="X23" s="78">
        <v>3327</v>
      </c>
      <c r="Y23" s="78">
        <v>3264</v>
      </c>
      <c r="Z23" s="78">
        <v>0</v>
      </c>
      <c r="AA23" s="78">
        <v>12</v>
      </c>
      <c r="AB23" s="78">
        <v>1088</v>
      </c>
      <c r="AC23" s="78">
        <v>15578</v>
      </c>
      <c r="AD23" s="59">
        <v>93.34</v>
      </c>
      <c r="AF23" s="57" t="s">
        <v>116</v>
      </c>
      <c r="AG23" s="48">
        <v>3261</v>
      </c>
      <c r="AH23" s="48">
        <v>0</v>
      </c>
      <c r="AI23" s="48">
        <v>0</v>
      </c>
      <c r="AJ23" s="48">
        <v>0</v>
      </c>
      <c r="AK23" s="48">
        <v>2</v>
      </c>
      <c r="AL23" s="48">
        <v>0</v>
      </c>
      <c r="AM23" s="48">
        <v>2</v>
      </c>
      <c r="AN23" s="48">
        <v>4</v>
      </c>
      <c r="AO23" s="48">
        <v>0</v>
      </c>
      <c r="AP23" s="48">
        <v>2</v>
      </c>
      <c r="AQ23" s="48">
        <v>1</v>
      </c>
      <c r="AR23" s="48">
        <v>11</v>
      </c>
      <c r="AS23" s="49">
        <v>0.34</v>
      </c>
      <c r="AU23" s="57" t="s">
        <v>116</v>
      </c>
      <c r="AV23" s="58">
        <v>16690</v>
      </c>
      <c r="AW23" s="48">
        <v>0</v>
      </c>
      <c r="AX23" s="48">
        <v>0</v>
      </c>
      <c r="AY23" s="48">
        <v>0</v>
      </c>
      <c r="AZ23" s="48">
        <v>2</v>
      </c>
      <c r="BA23" s="48">
        <v>0</v>
      </c>
      <c r="BB23" s="48">
        <v>14</v>
      </c>
      <c r="BC23" s="48">
        <v>6</v>
      </c>
      <c r="BD23" s="48">
        <v>0</v>
      </c>
      <c r="BE23" s="48">
        <v>9</v>
      </c>
      <c r="BF23" s="48">
        <v>1</v>
      </c>
      <c r="BG23" s="48">
        <v>32</v>
      </c>
      <c r="BH23" s="49">
        <v>0.19</v>
      </c>
      <c r="BK23" s="19" t="s">
        <v>116</v>
      </c>
      <c r="BL23" s="80">
        <f>VLOOKUP($BK23,ПолнотаСостоят[#All],COLUMN(H22)/4,0)</f>
        <v>3261</v>
      </c>
      <c r="BM23" s="80">
        <f>VLOOKUP($BK23,ПолнотаВсего[#All],COLUMN(H22)/4,0)</f>
        <v>16690</v>
      </c>
      <c r="BN23" s="80">
        <f>VLOOKUP($BK23,ОшибкиСостоят[#All],COLUMN(H22)/4,0)</f>
        <v>3261</v>
      </c>
      <c r="BO23" s="80">
        <f>VLOOKUP($BK23,ОшибкиВсего[#All],COLUMN(H22)/4,0)</f>
        <v>16690</v>
      </c>
      <c r="BP23" s="80">
        <f>VLOOKUP($BK23,ПолнотаСостоят[#All],COLUMN(L22)/4,0)</f>
        <v>528</v>
      </c>
      <c r="BQ23" s="80">
        <f>VLOOKUP($BK23,ПолнотаВсего[#All],COLUMN(L22)/4,0)</f>
        <v>3742</v>
      </c>
      <c r="BR23" s="80">
        <f>VLOOKUP($BK23,ОшибкиСостоят[#All],COLUMN(L22)/4,0)</f>
        <v>0</v>
      </c>
      <c r="BS23" s="80">
        <f>VLOOKUP($BK23,ОшибкиВсего[#All],COLUMN(L22)/4,0)</f>
        <v>0</v>
      </c>
      <c r="BT23" s="80">
        <f>VLOOKUP($BK23,ПолнотаСостоят[#All],COLUMN(P22)/4,0)</f>
        <v>90</v>
      </c>
      <c r="BU23" s="80">
        <f>VLOOKUP($BK23,ПолнотаВсего[#All],COLUMN(P22)/4,0)</f>
        <v>1125</v>
      </c>
      <c r="BV23" s="80">
        <f>VLOOKUP($BK23,ОшибкиСостоят[#All],COLUMN(P22)/4,0)</f>
        <v>0</v>
      </c>
      <c r="BW23" s="80">
        <f>VLOOKUP($BK23,ОшибкиВсего[#All],COLUMN(P22)/4,0)</f>
        <v>0</v>
      </c>
      <c r="BX23" s="80">
        <f>VLOOKUP($BK23,ПолнотаСостоят[#All],COLUMN(T22)/4,0)</f>
        <v>0</v>
      </c>
      <c r="BY23" s="80">
        <f>VLOOKUP($BK23,ПолнотаВсего[#All],COLUMN(T22)/4,0)</f>
        <v>0</v>
      </c>
      <c r="BZ23" s="80">
        <f>VLOOKUP($BK23,ОшибкиСостоят[#All],COLUMN(T22)/4,0)</f>
        <v>0</v>
      </c>
      <c r="CA23" s="80">
        <f>VLOOKUP($BK23,ОшибкиВсего[#All],COLUMN(T22)/4,0)</f>
        <v>0</v>
      </c>
      <c r="CB23" s="80">
        <f>VLOOKUP($BK23,ПолнотаСостоят[#All],COLUMN(X22)/4,0)</f>
        <v>492</v>
      </c>
      <c r="CC23" s="80">
        <f>VLOOKUP($BK23,ПолнотаВсего[#All],COLUMN(X22)/4,0)</f>
        <v>2612</v>
      </c>
      <c r="CD23" s="80">
        <f>VLOOKUP($BK23,ОшибкиСостоят[#All],COLUMN(X22)/4,0)</f>
        <v>2</v>
      </c>
      <c r="CE23" s="80">
        <f>VLOOKUP($BK23,ОшибкиВсего[#All],COLUMN(X22)/4,0)</f>
        <v>2</v>
      </c>
      <c r="CF23" s="80">
        <f>VLOOKUP($BK23,ПолнотаСостоят[#All],COLUMN(AB22)/4,0)</f>
        <v>35</v>
      </c>
      <c r="CG23" s="80">
        <f>VLOOKUP($BK23,ПолнотаВсего[#All],COLUMN(AB22)/4,0)</f>
        <v>408</v>
      </c>
      <c r="CH23" s="80">
        <f>VLOOKUP($BK23,ОшибкиСостоят[#All],COLUMN(AB22)/4,0)</f>
        <v>0</v>
      </c>
      <c r="CI23" s="80">
        <f>VLOOKUP($BK23,ОшибкиВсего[#All],COLUMN(AB22)/4,0)</f>
        <v>0</v>
      </c>
      <c r="CJ23" s="80">
        <f>VLOOKUP($BK23,ПолнотаСостоят[#All],COLUMN(AF22)/4,0)</f>
        <v>526</v>
      </c>
      <c r="CK23" s="80">
        <f>VLOOKUP($BK23,ПолнотаВсего[#All],COLUMN(AF22)/4,0)</f>
        <v>3327</v>
      </c>
      <c r="CL23" s="80">
        <f>VLOOKUP($BK23,ОшибкиСостоят[#All],COLUMN(AF22)/4,0)</f>
        <v>2</v>
      </c>
      <c r="CM23" s="80">
        <f>VLOOKUP($BK23,ОшибкиВсего[#All],COLUMN(AF22)/4,0)</f>
        <v>14</v>
      </c>
      <c r="CN23" s="80">
        <f>VLOOKUP($BK23,ПолнотаСостоят[#All],COLUMN(AJ22)/4,0)</f>
        <v>430</v>
      </c>
      <c r="CO23" s="80">
        <f>VLOOKUP($BK23,ПолнотаВсего[#All],COLUMN(AJ22)/4,0)</f>
        <v>3264</v>
      </c>
      <c r="CP23" s="80">
        <f>VLOOKUP($BK23,ОшибкиСостоят[#All],COLUMN(AJ22)/4,0)</f>
        <v>4</v>
      </c>
      <c r="CQ23" s="80">
        <f>VLOOKUP($BK23,ОшибкиВсего[#All],COLUMN(AJ22)/4,0)</f>
        <v>6</v>
      </c>
      <c r="CR23" s="80">
        <f>VLOOKUP($BK23,ПолнотаСостоят[#All],COLUMN(AN22)/4,0)</f>
        <v>0</v>
      </c>
      <c r="CS23" s="80">
        <f>VLOOKUP($BK23,ПолнотаВсего[#All],COLUMN(AN22)/4,0)</f>
        <v>0</v>
      </c>
      <c r="CT23" s="80">
        <f>VLOOKUP($BK23,ОшибкиСостоят[#All],COLUMN(AN22)/4,0)</f>
        <v>0</v>
      </c>
      <c r="CU23" s="80">
        <f>VLOOKUP($BK23,ОшибкиВсего[#All],COLUMN(AN22)/4,0)</f>
        <v>0</v>
      </c>
      <c r="CV23" s="80">
        <f>VLOOKUP($BK23,ПолнотаСостоят[#All],COLUMN(AR22)/4,0)</f>
        <v>12</v>
      </c>
      <c r="CW23" s="80">
        <f>VLOOKUP($BK23,ПолнотаВсего[#All],COLUMN(AR22)/4,0)</f>
        <v>12</v>
      </c>
      <c r="CX23" s="80">
        <f>VLOOKUP($BK23,ОшибкиСостоят[#All],COLUMN(AR22)/4,0)</f>
        <v>2</v>
      </c>
      <c r="CY23" s="80">
        <f>VLOOKUP($BK23,ОшибкиВсего[#All],COLUMN(AR22)/4,0)</f>
        <v>9</v>
      </c>
      <c r="CZ23" s="80">
        <f>VLOOKUP($BK23,ПолнотаСостоят[#All],COLUMN(AV22)/4,0)</f>
        <v>0</v>
      </c>
      <c r="DA23" s="80">
        <f>VLOOKUP($BK23,ПолнотаВсего[#All],COLUMN(AV22)/4,0)</f>
        <v>1088</v>
      </c>
      <c r="DB23" s="80">
        <f>VLOOKUP($BK23,ОшибкиСостоят[#All],COLUMN(AV22)/4,0)</f>
        <v>1</v>
      </c>
      <c r="DC23" s="80">
        <f>VLOOKUP($BK23,ОшибкиВсего[#All],COLUMN(AV22)/4,0)</f>
        <v>1</v>
      </c>
      <c r="DD23" s="80">
        <f>VLOOKUP($BK23,ПолнотаСостоят[#All],COLUMN(AZ22)/4,0)</f>
        <v>2113</v>
      </c>
      <c r="DE23" s="80">
        <f>VLOOKUP($BK23,ПолнотаВсего[#All],COLUMN(AZ22)/4,0)</f>
        <v>15578</v>
      </c>
      <c r="DF23" s="80">
        <f>VLOOKUP($BK23,ОшибкиСостоят[#All],COLUMN(AZ22)/4,0)</f>
        <v>11</v>
      </c>
      <c r="DG23" s="80">
        <f>VLOOKUP($BK23,ОшибкиВсего[#All],COLUMN(AZ22)/4,0)</f>
        <v>32</v>
      </c>
      <c r="DH23" s="81">
        <f>VLOOKUP($BK23,ПолнотаСостоят[#All],COLUMN(BD22)/4,0)</f>
        <v>64.8</v>
      </c>
      <c r="DI23" s="81">
        <f>VLOOKUP($BK23,ПолнотаВсего[#All],COLUMN(BD22)/4,0)</f>
        <v>93.34</v>
      </c>
      <c r="DJ23" s="81">
        <f>VLOOKUP($BK23,ОшибкиСостоят[#All],COLUMN(BD22)/4,0)</f>
        <v>0.34</v>
      </c>
      <c r="DK23" s="81">
        <f>VLOOKUP($BK23,ОшибкиВсего[#All],COLUMN(BD22)/4,0)</f>
        <v>0.19</v>
      </c>
    </row>
    <row r="24" spans="1:115" x14ac:dyDescent="0.25">
      <c r="A24" s="9"/>
      <c r="B24" s="57" t="s">
        <v>117</v>
      </c>
      <c r="C24" s="78">
        <v>3061</v>
      </c>
      <c r="D24" s="78">
        <v>543</v>
      </c>
      <c r="E24" s="78">
        <v>71</v>
      </c>
      <c r="F24" s="78">
        <v>0</v>
      </c>
      <c r="G24" s="78">
        <v>489</v>
      </c>
      <c r="H24" s="78">
        <v>37</v>
      </c>
      <c r="I24" s="78">
        <v>470</v>
      </c>
      <c r="J24" s="78">
        <v>394</v>
      </c>
      <c r="K24" s="78">
        <v>0</v>
      </c>
      <c r="L24" s="78">
        <v>6</v>
      </c>
      <c r="M24" s="78">
        <v>0</v>
      </c>
      <c r="N24" s="78">
        <v>2010</v>
      </c>
      <c r="O24" s="59">
        <v>65.66</v>
      </c>
      <c r="P24" s="9"/>
      <c r="Q24" s="57" t="s">
        <v>117</v>
      </c>
      <c r="R24" s="78">
        <v>16855</v>
      </c>
      <c r="S24" s="78">
        <v>3634</v>
      </c>
      <c r="T24" s="78">
        <v>1118</v>
      </c>
      <c r="U24" s="78">
        <v>0</v>
      </c>
      <c r="V24" s="78">
        <v>2651</v>
      </c>
      <c r="W24" s="78">
        <v>411</v>
      </c>
      <c r="X24" s="78">
        <v>3304</v>
      </c>
      <c r="Y24" s="78">
        <v>3259</v>
      </c>
      <c r="Z24" s="78">
        <v>0</v>
      </c>
      <c r="AA24" s="78">
        <v>6</v>
      </c>
      <c r="AB24" s="78">
        <v>1168</v>
      </c>
      <c r="AC24" s="78">
        <v>15551</v>
      </c>
      <c r="AD24" s="59">
        <v>92.26</v>
      </c>
      <c r="AF24" s="57" t="s">
        <v>117</v>
      </c>
      <c r="AG24" s="48">
        <v>3061</v>
      </c>
      <c r="AH24" s="48">
        <v>0</v>
      </c>
      <c r="AI24" s="48">
        <v>2</v>
      </c>
      <c r="AJ24" s="48">
        <v>0</v>
      </c>
      <c r="AK24" s="48">
        <v>5</v>
      </c>
      <c r="AL24" s="48">
        <v>0</v>
      </c>
      <c r="AM24" s="48">
        <v>0</v>
      </c>
      <c r="AN24" s="48">
        <v>3</v>
      </c>
      <c r="AO24" s="48">
        <v>0</v>
      </c>
      <c r="AP24" s="48">
        <v>0</v>
      </c>
      <c r="AQ24" s="48">
        <v>4</v>
      </c>
      <c r="AR24" s="48">
        <v>14</v>
      </c>
      <c r="AS24" s="49">
        <v>0.46</v>
      </c>
      <c r="AU24" s="57" t="s">
        <v>117</v>
      </c>
      <c r="AV24" s="58">
        <v>16855</v>
      </c>
      <c r="AW24" s="48">
        <v>0</v>
      </c>
      <c r="AX24" s="48">
        <v>2</v>
      </c>
      <c r="AY24" s="48">
        <v>0</v>
      </c>
      <c r="AZ24" s="48">
        <v>8</v>
      </c>
      <c r="BA24" s="48">
        <v>0</v>
      </c>
      <c r="BB24" s="48">
        <v>23</v>
      </c>
      <c r="BC24" s="48">
        <v>16</v>
      </c>
      <c r="BD24" s="48">
        <v>0</v>
      </c>
      <c r="BE24" s="48">
        <v>7</v>
      </c>
      <c r="BF24" s="48">
        <v>4</v>
      </c>
      <c r="BG24" s="48">
        <v>60</v>
      </c>
      <c r="BH24" s="49">
        <v>0.36</v>
      </c>
      <c r="BK24" s="19" t="s">
        <v>117</v>
      </c>
      <c r="BL24" s="80">
        <f>VLOOKUP($BK24,ПолнотаСостоят[#All],COLUMN(H23)/4,0)</f>
        <v>3061</v>
      </c>
      <c r="BM24" s="80">
        <f>VLOOKUP($BK24,ПолнотаВсего[#All],COLUMN(H23)/4,0)</f>
        <v>16855</v>
      </c>
      <c r="BN24" s="80">
        <f>VLOOKUP($BK24,ОшибкиСостоят[#All],COLUMN(H23)/4,0)</f>
        <v>3061</v>
      </c>
      <c r="BO24" s="80">
        <f>VLOOKUP($BK24,ОшибкиВсего[#All],COLUMN(H23)/4,0)</f>
        <v>16855</v>
      </c>
      <c r="BP24" s="80">
        <f>VLOOKUP($BK24,ПолнотаСостоят[#All],COLUMN(L23)/4,0)</f>
        <v>543</v>
      </c>
      <c r="BQ24" s="80">
        <f>VLOOKUP($BK24,ПолнотаВсего[#All],COLUMN(L23)/4,0)</f>
        <v>3634</v>
      </c>
      <c r="BR24" s="80">
        <f>VLOOKUP($BK24,ОшибкиСостоят[#All],COLUMN(L23)/4,0)</f>
        <v>0</v>
      </c>
      <c r="BS24" s="80">
        <f>VLOOKUP($BK24,ОшибкиВсего[#All],COLUMN(L23)/4,0)</f>
        <v>0</v>
      </c>
      <c r="BT24" s="80">
        <f>VLOOKUP($BK24,ПолнотаСостоят[#All],COLUMN(P23)/4,0)</f>
        <v>71</v>
      </c>
      <c r="BU24" s="80">
        <f>VLOOKUP($BK24,ПолнотаВсего[#All],COLUMN(P23)/4,0)</f>
        <v>1118</v>
      </c>
      <c r="BV24" s="80">
        <f>VLOOKUP($BK24,ОшибкиСостоят[#All],COLUMN(P23)/4,0)</f>
        <v>2</v>
      </c>
      <c r="BW24" s="80">
        <f>VLOOKUP($BK24,ОшибкиВсего[#All],COLUMN(P23)/4,0)</f>
        <v>2</v>
      </c>
      <c r="BX24" s="80">
        <f>VLOOKUP($BK24,ПолнотаСостоят[#All],COLUMN(T23)/4,0)</f>
        <v>0</v>
      </c>
      <c r="BY24" s="80">
        <f>VLOOKUP($BK24,ПолнотаВсего[#All],COLUMN(T23)/4,0)</f>
        <v>0</v>
      </c>
      <c r="BZ24" s="80">
        <f>VLOOKUP($BK24,ОшибкиСостоят[#All],COLUMN(T23)/4,0)</f>
        <v>0</v>
      </c>
      <c r="CA24" s="80">
        <f>VLOOKUP($BK24,ОшибкиВсего[#All],COLUMN(T23)/4,0)</f>
        <v>0</v>
      </c>
      <c r="CB24" s="80">
        <f>VLOOKUP($BK24,ПолнотаСостоят[#All],COLUMN(X23)/4,0)</f>
        <v>489</v>
      </c>
      <c r="CC24" s="80">
        <f>VLOOKUP($BK24,ПолнотаВсего[#All],COLUMN(X23)/4,0)</f>
        <v>2651</v>
      </c>
      <c r="CD24" s="80">
        <f>VLOOKUP($BK24,ОшибкиСостоят[#All],COLUMN(X23)/4,0)</f>
        <v>5</v>
      </c>
      <c r="CE24" s="80">
        <f>VLOOKUP($BK24,ОшибкиВсего[#All],COLUMN(X23)/4,0)</f>
        <v>8</v>
      </c>
      <c r="CF24" s="80">
        <f>VLOOKUP($BK24,ПолнотаСостоят[#All],COLUMN(AB23)/4,0)</f>
        <v>37</v>
      </c>
      <c r="CG24" s="80">
        <f>VLOOKUP($BK24,ПолнотаВсего[#All],COLUMN(AB23)/4,0)</f>
        <v>411</v>
      </c>
      <c r="CH24" s="80">
        <f>VLOOKUP($BK24,ОшибкиСостоят[#All],COLUMN(AB23)/4,0)</f>
        <v>0</v>
      </c>
      <c r="CI24" s="80">
        <f>VLOOKUP($BK24,ОшибкиВсего[#All],COLUMN(AB23)/4,0)</f>
        <v>0</v>
      </c>
      <c r="CJ24" s="80">
        <f>VLOOKUP($BK24,ПолнотаСостоят[#All],COLUMN(AF23)/4,0)</f>
        <v>470</v>
      </c>
      <c r="CK24" s="80">
        <f>VLOOKUP($BK24,ПолнотаВсего[#All],COLUMN(AF23)/4,0)</f>
        <v>3304</v>
      </c>
      <c r="CL24" s="80">
        <f>VLOOKUP($BK24,ОшибкиСостоят[#All],COLUMN(AF23)/4,0)</f>
        <v>0</v>
      </c>
      <c r="CM24" s="80">
        <f>VLOOKUP($BK24,ОшибкиВсего[#All],COLUMN(AF23)/4,0)</f>
        <v>23</v>
      </c>
      <c r="CN24" s="80">
        <f>VLOOKUP($BK24,ПолнотаСостоят[#All],COLUMN(AJ23)/4,0)</f>
        <v>394</v>
      </c>
      <c r="CO24" s="80">
        <f>VLOOKUP($BK24,ПолнотаВсего[#All],COLUMN(AJ23)/4,0)</f>
        <v>3259</v>
      </c>
      <c r="CP24" s="80">
        <f>VLOOKUP($BK24,ОшибкиСостоят[#All],COLUMN(AJ23)/4,0)</f>
        <v>3</v>
      </c>
      <c r="CQ24" s="80">
        <f>VLOOKUP($BK24,ОшибкиВсего[#All],COLUMN(AJ23)/4,0)</f>
        <v>16</v>
      </c>
      <c r="CR24" s="80">
        <f>VLOOKUP($BK24,ПолнотаСостоят[#All],COLUMN(AN23)/4,0)</f>
        <v>0</v>
      </c>
      <c r="CS24" s="80">
        <f>VLOOKUP($BK24,ПолнотаВсего[#All],COLUMN(AN23)/4,0)</f>
        <v>0</v>
      </c>
      <c r="CT24" s="80">
        <f>VLOOKUP($BK24,ОшибкиСостоят[#All],COLUMN(AN23)/4,0)</f>
        <v>0</v>
      </c>
      <c r="CU24" s="80">
        <f>VLOOKUP($BK24,ОшибкиВсего[#All],COLUMN(AN23)/4,0)</f>
        <v>0</v>
      </c>
      <c r="CV24" s="80">
        <f>VLOOKUP($BK24,ПолнотаСостоят[#All],COLUMN(AR23)/4,0)</f>
        <v>6</v>
      </c>
      <c r="CW24" s="80">
        <f>VLOOKUP($BK24,ПолнотаВсего[#All],COLUMN(AR23)/4,0)</f>
        <v>6</v>
      </c>
      <c r="CX24" s="80">
        <f>VLOOKUP($BK24,ОшибкиСостоят[#All],COLUMN(AR23)/4,0)</f>
        <v>0</v>
      </c>
      <c r="CY24" s="80">
        <f>VLOOKUP($BK24,ОшибкиВсего[#All],COLUMN(AR23)/4,0)</f>
        <v>7</v>
      </c>
      <c r="CZ24" s="80">
        <f>VLOOKUP($BK24,ПолнотаСостоят[#All],COLUMN(AV23)/4,0)</f>
        <v>0</v>
      </c>
      <c r="DA24" s="80">
        <f>VLOOKUP($BK24,ПолнотаВсего[#All],COLUMN(AV23)/4,0)</f>
        <v>1168</v>
      </c>
      <c r="DB24" s="80">
        <f>VLOOKUP($BK24,ОшибкиСостоят[#All],COLUMN(AV23)/4,0)</f>
        <v>4</v>
      </c>
      <c r="DC24" s="80">
        <f>VLOOKUP($BK24,ОшибкиВсего[#All],COLUMN(AV23)/4,0)</f>
        <v>4</v>
      </c>
      <c r="DD24" s="80">
        <f>VLOOKUP($BK24,ПолнотаСостоят[#All],COLUMN(AZ23)/4,0)</f>
        <v>2010</v>
      </c>
      <c r="DE24" s="80">
        <f>VLOOKUP($BK24,ПолнотаВсего[#All],COLUMN(AZ23)/4,0)</f>
        <v>15551</v>
      </c>
      <c r="DF24" s="80">
        <f>VLOOKUP($BK24,ОшибкиСостоят[#All],COLUMN(AZ23)/4,0)</f>
        <v>14</v>
      </c>
      <c r="DG24" s="80">
        <f>VLOOKUP($BK24,ОшибкиВсего[#All],COLUMN(AZ23)/4,0)</f>
        <v>60</v>
      </c>
      <c r="DH24" s="81">
        <f>VLOOKUP($BK24,ПолнотаСостоят[#All],COLUMN(BD23)/4,0)</f>
        <v>65.66</v>
      </c>
      <c r="DI24" s="81">
        <f>VLOOKUP($BK24,ПолнотаВсего[#All],COLUMN(BD23)/4,0)</f>
        <v>92.26</v>
      </c>
      <c r="DJ24" s="81">
        <f>VLOOKUP($BK24,ОшибкиСостоят[#All],COLUMN(BD23)/4,0)</f>
        <v>0.46</v>
      </c>
      <c r="DK24" s="81">
        <f>VLOOKUP($BK24,ОшибкиВсего[#All],COLUMN(BD23)/4,0)</f>
        <v>0.36</v>
      </c>
    </row>
    <row r="25" spans="1:115" x14ac:dyDescent="0.25">
      <c r="A25" s="9"/>
      <c r="B25" s="57" t="s">
        <v>118</v>
      </c>
      <c r="C25" s="78">
        <v>3098</v>
      </c>
      <c r="D25" s="78">
        <v>529</v>
      </c>
      <c r="E25" s="78">
        <v>88</v>
      </c>
      <c r="F25" s="78">
        <v>1</v>
      </c>
      <c r="G25" s="78">
        <v>540</v>
      </c>
      <c r="H25" s="78">
        <v>32</v>
      </c>
      <c r="I25" s="78">
        <v>508</v>
      </c>
      <c r="J25" s="78">
        <v>444</v>
      </c>
      <c r="K25" s="78">
        <v>0</v>
      </c>
      <c r="L25" s="78">
        <v>38</v>
      </c>
      <c r="M25" s="78">
        <v>0</v>
      </c>
      <c r="N25" s="78">
        <v>2180</v>
      </c>
      <c r="O25" s="59">
        <v>70.37</v>
      </c>
      <c r="P25" s="9"/>
      <c r="Q25" s="57" t="s">
        <v>118</v>
      </c>
      <c r="R25" s="78">
        <v>17301</v>
      </c>
      <c r="S25" s="78">
        <v>3633</v>
      </c>
      <c r="T25" s="78">
        <v>1104</v>
      </c>
      <c r="U25" s="78">
        <v>1</v>
      </c>
      <c r="V25" s="78">
        <v>2748</v>
      </c>
      <c r="W25" s="78">
        <v>411</v>
      </c>
      <c r="X25" s="78">
        <v>3261</v>
      </c>
      <c r="Y25" s="78">
        <v>3278</v>
      </c>
      <c r="Z25" s="78">
        <v>0</v>
      </c>
      <c r="AA25" s="78">
        <v>38</v>
      </c>
      <c r="AB25" s="78">
        <v>1168</v>
      </c>
      <c r="AC25" s="78">
        <v>15642</v>
      </c>
      <c r="AD25" s="59">
        <v>90.41</v>
      </c>
      <c r="AF25" s="57" t="s">
        <v>118</v>
      </c>
      <c r="AG25" s="48">
        <v>3098</v>
      </c>
      <c r="AH25" s="48">
        <v>1</v>
      </c>
      <c r="AI25" s="48">
        <v>0</v>
      </c>
      <c r="AJ25" s="48">
        <v>1</v>
      </c>
      <c r="AK25" s="48">
        <v>8</v>
      </c>
      <c r="AL25" s="48">
        <v>0</v>
      </c>
      <c r="AM25" s="48">
        <v>6</v>
      </c>
      <c r="AN25" s="48">
        <v>8</v>
      </c>
      <c r="AO25" s="48">
        <v>0</v>
      </c>
      <c r="AP25" s="48">
        <v>0</v>
      </c>
      <c r="AQ25" s="48">
        <v>1</v>
      </c>
      <c r="AR25" s="48">
        <v>25</v>
      </c>
      <c r="AS25" s="49">
        <v>0.81</v>
      </c>
      <c r="AU25" s="57" t="s">
        <v>118</v>
      </c>
      <c r="AV25" s="58">
        <v>17301</v>
      </c>
      <c r="AW25" s="48">
        <v>1</v>
      </c>
      <c r="AX25" s="48">
        <v>0</v>
      </c>
      <c r="AY25" s="48">
        <v>1</v>
      </c>
      <c r="AZ25" s="48">
        <v>14</v>
      </c>
      <c r="BA25" s="48">
        <v>0</v>
      </c>
      <c r="BB25" s="48">
        <v>24</v>
      </c>
      <c r="BC25" s="48">
        <v>19</v>
      </c>
      <c r="BD25" s="48">
        <v>0</v>
      </c>
      <c r="BE25" s="48">
        <v>6</v>
      </c>
      <c r="BF25" s="48">
        <v>1</v>
      </c>
      <c r="BG25" s="48">
        <v>66</v>
      </c>
      <c r="BH25" s="49">
        <v>0.38</v>
      </c>
      <c r="BK25" s="19" t="s">
        <v>118</v>
      </c>
      <c r="BL25" s="80">
        <f>VLOOKUP($BK25,ПолнотаСостоят[#All],COLUMN(H24)/4,0)</f>
        <v>3098</v>
      </c>
      <c r="BM25" s="80">
        <f>VLOOKUP($BK25,ПолнотаВсего[#All],COLUMN(H24)/4,0)</f>
        <v>17301</v>
      </c>
      <c r="BN25" s="80">
        <f>VLOOKUP($BK25,ОшибкиСостоят[#All],COLUMN(H24)/4,0)</f>
        <v>3098</v>
      </c>
      <c r="BO25" s="80">
        <f>VLOOKUP($BK25,ОшибкиВсего[#All],COLUMN(H24)/4,0)</f>
        <v>17301</v>
      </c>
      <c r="BP25" s="80">
        <f>VLOOKUP($BK25,ПолнотаСостоят[#All],COLUMN(L24)/4,0)</f>
        <v>529</v>
      </c>
      <c r="BQ25" s="80">
        <f>VLOOKUP($BK25,ПолнотаВсего[#All],COLUMN(L24)/4,0)</f>
        <v>3633</v>
      </c>
      <c r="BR25" s="80">
        <f>VLOOKUP($BK25,ОшибкиСостоят[#All],COLUMN(L24)/4,0)</f>
        <v>1</v>
      </c>
      <c r="BS25" s="80">
        <f>VLOOKUP($BK25,ОшибкиВсего[#All],COLUMN(L24)/4,0)</f>
        <v>1</v>
      </c>
      <c r="BT25" s="80">
        <f>VLOOKUP($BK25,ПолнотаСостоят[#All],COLUMN(P24)/4,0)</f>
        <v>88</v>
      </c>
      <c r="BU25" s="80">
        <f>VLOOKUP($BK25,ПолнотаВсего[#All],COLUMN(P24)/4,0)</f>
        <v>1104</v>
      </c>
      <c r="BV25" s="80">
        <f>VLOOKUP($BK25,ОшибкиСостоят[#All],COLUMN(P24)/4,0)</f>
        <v>0</v>
      </c>
      <c r="BW25" s="80">
        <f>VLOOKUP($BK25,ОшибкиВсего[#All],COLUMN(P24)/4,0)</f>
        <v>0</v>
      </c>
      <c r="BX25" s="80">
        <f>VLOOKUP($BK25,ПолнотаСостоят[#All],COLUMN(T24)/4,0)</f>
        <v>1</v>
      </c>
      <c r="BY25" s="80">
        <f>VLOOKUP($BK25,ПолнотаВсего[#All],COLUMN(T24)/4,0)</f>
        <v>1</v>
      </c>
      <c r="BZ25" s="80">
        <f>VLOOKUP($BK25,ОшибкиСостоят[#All],COLUMN(T24)/4,0)</f>
        <v>1</v>
      </c>
      <c r="CA25" s="80">
        <f>VLOOKUP($BK25,ОшибкиВсего[#All],COLUMN(T24)/4,0)</f>
        <v>1</v>
      </c>
      <c r="CB25" s="80">
        <f>VLOOKUP($BK25,ПолнотаСостоят[#All],COLUMN(X24)/4,0)</f>
        <v>540</v>
      </c>
      <c r="CC25" s="80">
        <f>VLOOKUP($BK25,ПолнотаВсего[#All],COLUMN(X24)/4,0)</f>
        <v>2748</v>
      </c>
      <c r="CD25" s="80">
        <f>VLOOKUP($BK25,ОшибкиСостоят[#All],COLUMN(X24)/4,0)</f>
        <v>8</v>
      </c>
      <c r="CE25" s="80">
        <f>VLOOKUP($BK25,ОшибкиВсего[#All],COLUMN(X24)/4,0)</f>
        <v>14</v>
      </c>
      <c r="CF25" s="80">
        <f>VLOOKUP($BK25,ПолнотаСостоят[#All],COLUMN(AB24)/4,0)</f>
        <v>32</v>
      </c>
      <c r="CG25" s="80">
        <f>VLOOKUP($BK25,ПолнотаВсего[#All],COLUMN(AB24)/4,0)</f>
        <v>411</v>
      </c>
      <c r="CH25" s="80">
        <f>VLOOKUP($BK25,ОшибкиСостоят[#All],COLUMN(AB24)/4,0)</f>
        <v>0</v>
      </c>
      <c r="CI25" s="80">
        <f>VLOOKUP($BK25,ОшибкиВсего[#All],COLUMN(AB24)/4,0)</f>
        <v>0</v>
      </c>
      <c r="CJ25" s="80">
        <f>VLOOKUP($BK25,ПолнотаСостоят[#All],COLUMN(AF24)/4,0)</f>
        <v>508</v>
      </c>
      <c r="CK25" s="80">
        <f>VLOOKUP($BK25,ПолнотаВсего[#All],COLUMN(AF24)/4,0)</f>
        <v>3261</v>
      </c>
      <c r="CL25" s="80">
        <f>VLOOKUP($BK25,ОшибкиСостоят[#All],COLUMN(AF24)/4,0)</f>
        <v>6</v>
      </c>
      <c r="CM25" s="80">
        <f>VLOOKUP($BK25,ОшибкиВсего[#All],COLUMN(AF24)/4,0)</f>
        <v>24</v>
      </c>
      <c r="CN25" s="80">
        <f>VLOOKUP($BK25,ПолнотаСостоят[#All],COLUMN(AJ24)/4,0)</f>
        <v>444</v>
      </c>
      <c r="CO25" s="80">
        <f>VLOOKUP($BK25,ПолнотаВсего[#All],COLUMN(AJ24)/4,0)</f>
        <v>3278</v>
      </c>
      <c r="CP25" s="80">
        <f>VLOOKUP($BK25,ОшибкиСостоят[#All],COLUMN(AJ24)/4,0)</f>
        <v>8</v>
      </c>
      <c r="CQ25" s="80">
        <f>VLOOKUP($BK25,ОшибкиВсего[#All],COLUMN(AJ24)/4,0)</f>
        <v>19</v>
      </c>
      <c r="CR25" s="80">
        <f>VLOOKUP($BK25,ПолнотаСостоят[#All],COLUMN(AN24)/4,0)</f>
        <v>0</v>
      </c>
      <c r="CS25" s="80">
        <f>VLOOKUP($BK25,ПолнотаВсего[#All],COLUMN(AN24)/4,0)</f>
        <v>0</v>
      </c>
      <c r="CT25" s="80">
        <f>VLOOKUP($BK25,ОшибкиСостоят[#All],COLUMN(AN24)/4,0)</f>
        <v>0</v>
      </c>
      <c r="CU25" s="80">
        <f>VLOOKUP($BK25,ОшибкиВсего[#All],COLUMN(AN24)/4,0)</f>
        <v>0</v>
      </c>
      <c r="CV25" s="80">
        <f>VLOOKUP($BK25,ПолнотаСостоят[#All],COLUMN(AR24)/4,0)</f>
        <v>38</v>
      </c>
      <c r="CW25" s="80">
        <f>VLOOKUP($BK25,ПолнотаВсего[#All],COLUMN(AR24)/4,0)</f>
        <v>38</v>
      </c>
      <c r="CX25" s="80">
        <f>VLOOKUP($BK25,ОшибкиСостоят[#All],COLUMN(AR24)/4,0)</f>
        <v>0</v>
      </c>
      <c r="CY25" s="80">
        <f>VLOOKUP($BK25,ОшибкиВсего[#All],COLUMN(AR24)/4,0)</f>
        <v>6</v>
      </c>
      <c r="CZ25" s="80">
        <f>VLOOKUP($BK25,ПолнотаСостоят[#All],COLUMN(AV24)/4,0)</f>
        <v>0</v>
      </c>
      <c r="DA25" s="80">
        <f>VLOOKUP($BK25,ПолнотаВсего[#All],COLUMN(AV24)/4,0)</f>
        <v>1168</v>
      </c>
      <c r="DB25" s="80">
        <f>VLOOKUP($BK25,ОшибкиСостоят[#All],COLUMN(AV24)/4,0)</f>
        <v>1</v>
      </c>
      <c r="DC25" s="80">
        <f>VLOOKUP($BK25,ОшибкиВсего[#All],COLUMN(AV24)/4,0)</f>
        <v>1</v>
      </c>
      <c r="DD25" s="80">
        <f>VLOOKUP($BK25,ПолнотаСостоят[#All],COLUMN(AZ24)/4,0)</f>
        <v>2180</v>
      </c>
      <c r="DE25" s="80">
        <f>VLOOKUP($BK25,ПолнотаВсего[#All],COLUMN(AZ24)/4,0)</f>
        <v>15642</v>
      </c>
      <c r="DF25" s="80">
        <f>VLOOKUP($BK25,ОшибкиСостоят[#All],COLUMN(AZ24)/4,0)</f>
        <v>25</v>
      </c>
      <c r="DG25" s="80">
        <f>VLOOKUP($BK25,ОшибкиВсего[#All],COLUMN(AZ24)/4,0)</f>
        <v>66</v>
      </c>
      <c r="DH25" s="81">
        <f>VLOOKUP($BK25,ПолнотаСостоят[#All],COLUMN(BD24)/4,0)</f>
        <v>70.37</v>
      </c>
      <c r="DI25" s="81">
        <f>VLOOKUP($BK25,ПолнотаВсего[#All],COLUMN(BD24)/4,0)</f>
        <v>90.41</v>
      </c>
      <c r="DJ25" s="81">
        <f>VLOOKUP($BK25,ОшибкиСостоят[#All],COLUMN(BD24)/4,0)</f>
        <v>0.81</v>
      </c>
      <c r="DK25" s="81">
        <f>VLOOKUP($BK25,ОшибкиВсего[#All],COLUMN(BD24)/4,0)</f>
        <v>0.38</v>
      </c>
    </row>
    <row r="26" spans="1:115" x14ac:dyDescent="0.25">
      <c r="A26" s="9"/>
      <c r="B26" s="57" t="s">
        <v>119</v>
      </c>
      <c r="C26" s="78">
        <v>3185</v>
      </c>
      <c r="D26" s="78">
        <v>500</v>
      </c>
      <c r="E26" s="78">
        <v>83</v>
      </c>
      <c r="F26" s="78">
        <v>0</v>
      </c>
      <c r="G26" s="78">
        <v>559</v>
      </c>
      <c r="H26" s="78">
        <v>38</v>
      </c>
      <c r="I26" s="78">
        <v>525</v>
      </c>
      <c r="J26" s="78">
        <v>469</v>
      </c>
      <c r="K26" s="78">
        <v>0</v>
      </c>
      <c r="L26" s="78">
        <v>25</v>
      </c>
      <c r="M26" s="78">
        <v>0</v>
      </c>
      <c r="N26" s="78">
        <v>2199</v>
      </c>
      <c r="O26" s="59">
        <v>69.040000000000006</v>
      </c>
      <c r="P26" s="9"/>
      <c r="Q26" s="57" t="s">
        <v>119</v>
      </c>
      <c r="R26" s="78">
        <v>17577</v>
      </c>
      <c r="S26" s="78">
        <v>3578</v>
      </c>
      <c r="T26" s="78">
        <v>1085</v>
      </c>
      <c r="U26" s="78">
        <v>0</v>
      </c>
      <c r="V26" s="78">
        <v>2769</v>
      </c>
      <c r="W26" s="78">
        <v>415</v>
      </c>
      <c r="X26" s="78">
        <v>3245</v>
      </c>
      <c r="Y26" s="78">
        <v>3295</v>
      </c>
      <c r="Z26" s="78">
        <v>0</v>
      </c>
      <c r="AA26" s="78">
        <v>26</v>
      </c>
      <c r="AB26" s="78">
        <v>1175</v>
      </c>
      <c r="AC26" s="78">
        <v>15588</v>
      </c>
      <c r="AD26" s="59">
        <v>88.68</v>
      </c>
      <c r="AF26" s="57" t="s">
        <v>119</v>
      </c>
      <c r="AG26" s="48">
        <v>3185</v>
      </c>
      <c r="AH26" s="48">
        <v>1</v>
      </c>
      <c r="AI26" s="48">
        <v>0</v>
      </c>
      <c r="AJ26" s="48">
        <v>0</v>
      </c>
      <c r="AK26" s="48">
        <v>7</v>
      </c>
      <c r="AL26" s="48">
        <v>0</v>
      </c>
      <c r="AM26" s="48">
        <v>4</v>
      </c>
      <c r="AN26" s="48">
        <v>3</v>
      </c>
      <c r="AO26" s="48">
        <v>0</v>
      </c>
      <c r="AP26" s="48">
        <v>0</v>
      </c>
      <c r="AQ26" s="48">
        <v>6</v>
      </c>
      <c r="AR26" s="48">
        <v>21</v>
      </c>
      <c r="AS26" s="49">
        <v>0.66</v>
      </c>
      <c r="AU26" s="57" t="s">
        <v>119</v>
      </c>
      <c r="AV26" s="58">
        <v>17577</v>
      </c>
      <c r="AW26" s="48">
        <v>1</v>
      </c>
      <c r="AX26" s="48">
        <v>0</v>
      </c>
      <c r="AY26" s="48">
        <v>0</v>
      </c>
      <c r="AZ26" s="48">
        <v>13</v>
      </c>
      <c r="BA26" s="48">
        <v>0</v>
      </c>
      <c r="BB26" s="48">
        <v>12</v>
      </c>
      <c r="BC26" s="48">
        <v>4</v>
      </c>
      <c r="BD26" s="48">
        <v>0</v>
      </c>
      <c r="BE26" s="48">
        <v>6</v>
      </c>
      <c r="BF26" s="48">
        <v>6</v>
      </c>
      <c r="BG26" s="48">
        <v>42</v>
      </c>
      <c r="BH26" s="49">
        <v>0.24</v>
      </c>
      <c r="BK26" s="19" t="s">
        <v>119</v>
      </c>
      <c r="BL26" s="80">
        <f>VLOOKUP($BK26,ПолнотаСостоят[#All],COLUMN(H25)/4,0)</f>
        <v>3185</v>
      </c>
      <c r="BM26" s="80">
        <f>VLOOKUP($BK26,ПолнотаВсего[#All],COLUMN(H25)/4,0)</f>
        <v>17577</v>
      </c>
      <c r="BN26" s="80">
        <f>VLOOKUP($BK26,ОшибкиСостоят[#All],COLUMN(H25)/4,0)</f>
        <v>3185</v>
      </c>
      <c r="BO26" s="80">
        <f>VLOOKUP($BK26,ОшибкиВсего[#All],COLUMN(H25)/4,0)</f>
        <v>17577</v>
      </c>
      <c r="BP26" s="80">
        <f>VLOOKUP($BK26,ПолнотаСостоят[#All],COLUMN(L25)/4,0)</f>
        <v>500</v>
      </c>
      <c r="BQ26" s="80">
        <f>VLOOKUP($BK26,ПолнотаВсего[#All],COLUMN(L25)/4,0)</f>
        <v>3578</v>
      </c>
      <c r="BR26" s="80">
        <f>VLOOKUP($BK26,ОшибкиСостоят[#All],COLUMN(L25)/4,0)</f>
        <v>1</v>
      </c>
      <c r="BS26" s="80">
        <f>VLOOKUP($BK26,ОшибкиВсего[#All],COLUMN(L25)/4,0)</f>
        <v>1</v>
      </c>
      <c r="BT26" s="80">
        <f>VLOOKUP($BK26,ПолнотаСостоят[#All],COLUMN(P25)/4,0)</f>
        <v>83</v>
      </c>
      <c r="BU26" s="80">
        <f>VLOOKUP($BK26,ПолнотаВсего[#All],COLUMN(P25)/4,0)</f>
        <v>1085</v>
      </c>
      <c r="BV26" s="80">
        <f>VLOOKUP($BK26,ОшибкиСостоят[#All],COLUMN(P25)/4,0)</f>
        <v>0</v>
      </c>
      <c r="BW26" s="80">
        <f>VLOOKUP($BK26,ОшибкиВсего[#All],COLUMN(P25)/4,0)</f>
        <v>0</v>
      </c>
      <c r="BX26" s="80">
        <f>VLOOKUP($BK26,ПолнотаСостоят[#All],COLUMN(T25)/4,0)</f>
        <v>0</v>
      </c>
      <c r="BY26" s="80">
        <f>VLOOKUP($BK26,ПолнотаВсего[#All],COLUMN(T25)/4,0)</f>
        <v>0</v>
      </c>
      <c r="BZ26" s="80">
        <f>VLOOKUP($BK26,ОшибкиСостоят[#All],COLUMN(T25)/4,0)</f>
        <v>0</v>
      </c>
      <c r="CA26" s="80">
        <f>VLOOKUP($BK26,ОшибкиВсего[#All],COLUMN(T25)/4,0)</f>
        <v>0</v>
      </c>
      <c r="CB26" s="80">
        <f>VLOOKUP($BK26,ПолнотаСостоят[#All],COLUMN(X25)/4,0)</f>
        <v>559</v>
      </c>
      <c r="CC26" s="80">
        <f>VLOOKUP($BK26,ПолнотаВсего[#All],COLUMN(X25)/4,0)</f>
        <v>2769</v>
      </c>
      <c r="CD26" s="80">
        <f>VLOOKUP($BK26,ОшибкиСостоят[#All],COLUMN(X25)/4,0)</f>
        <v>7</v>
      </c>
      <c r="CE26" s="80">
        <f>VLOOKUP($BK26,ОшибкиВсего[#All],COLUMN(X25)/4,0)</f>
        <v>13</v>
      </c>
      <c r="CF26" s="80">
        <f>VLOOKUP($BK26,ПолнотаСостоят[#All],COLUMN(AB25)/4,0)</f>
        <v>38</v>
      </c>
      <c r="CG26" s="80">
        <f>VLOOKUP($BK26,ПолнотаВсего[#All],COLUMN(AB25)/4,0)</f>
        <v>415</v>
      </c>
      <c r="CH26" s="80">
        <f>VLOOKUP($BK26,ОшибкиСостоят[#All],COLUMN(AB25)/4,0)</f>
        <v>0</v>
      </c>
      <c r="CI26" s="80">
        <f>VLOOKUP($BK26,ОшибкиВсего[#All],COLUMN(AB25)/4,0)</f>
        <v>0</v>
      </c>
      <c r="CJ26" s="80">
        <f>VLOOKUP($BK26,ПолнотаСостоят[#All],COLUMN(AF25)/4,0)</f>
        <v>525</v>
      </c>
      <c r="CK26" s="80">
        <f>VLOOKUP($BK26,ПолнотаВсего[#All],COLUMN(AF25)/4,0)</f>
        <v>3245</v>
      </c>
      <c r="CL26" s="80">
        <f>VLOOKUP($BK26,ОшибкиСостоят[#All],COLUMN(AF25)/4,0)</f>
        <v>4</v>
      </c>
      <c r="CM26" s="80">
        <f>VLOOKUP($BK26,ОшибкиВсего[#All],COLUMN(AF25)/4,0)</f>
        <v>12</v>
      </c>
      <c r="CN26" s="80">
        <f>VLOOKUP($BK26,ПолнотаСостоят[#All],COLUMN(AJ25)/4,0)</f>
        <v>469</v>
      </c>
      <c r="CO26" s="80">
        <f>VLOOKUP($BK26,ПолнотаВсего[#All],COLUMN(AJ25)/4,0)</f>
        <v>3295</v>
      </c>
      <c r="CP26" s="80">
        <f>VLOOKUP($BK26,ОшибкиСостоят[#All],COLUMN(AJ25)/4,0)</f>
        <v>3</v>
      </c>
      <c r="CQ26" s="80">
        <f>VLOOKUP($BK26,ОшибкиВсего[#All],COLUMN(AJ25)/4,0)</f>
        <v>4</v>
      </c>
      <c r="CR26" s="80">
        <f>VLOOKUP($BK26,ПолнотаСостоят[#All],COLUMN(AN25)/4,0)</f>
        <v>0</v>
      </c>
      <c r="CS26" s="80">
        <f>VLOOKUP($BK26,ПолнотаВсего[#All],COLUMN(AN25)/4,0)</f>
        <v>0</v>
      </c>
      <c r="CT26" s="80">
        <f>VLOOKUP($BK26,ОшибкиСостоят[#All],COLUMN(AN25)/4,0)</f>
        <v>0</v>
      </c>
      <c r="CU26" s="80">
        <f>VLOOKUP($BK26,ОшибкиВсего[#All],COLUMN(AN25)/4,0)</f>
        <v>0</v>
      </c>
      <c r="CV26" s="80">
        <f>VLOOKUP($BK26,ПолнотаСостоят[#All],COLUMN(AR25)/4,0)</f>
        <v>25</v>
      </c>
      <c r="CW26" s="80">
        <f>VLOOKUP($BK26,ПолнотаВсего[#All],COLUMN(AR25)/4,0)</f>
        <v>26</v>
      </c>
      <c r="CX26" s="80">
        <f>VLOOKUP($BK26,ОшибкиСостоят[#All],COLUMN(AR25)/4,0)</f>
        <v>0</v>
      </c>
      <c r="CY26" s="80">
        <f>VLOOKUP($BK26,ОшибкиВсего[#All],COLUMN(AR25)/4,0)</f>
        <v>6</v>
      </c>
      <c r="CZ26" s="80">
        <f>VLOOKUP($BK26,ПолнотаСостоят[#All],COLUMN(AV25)/4,0)</f>
        <v>0</v>
      </c>
      <c r="DA26" s="80">
        <f>VLOOKUP($BK26,ПолнотаВсего[#All],COLUMN(AV25)/4,0)</f>
        <v>1175</v>
      </c>
      <c r="DB26" s="80">
        <f>VLOOKUP($BK26,ОшибкиСостоят[#All],COLUMN(AV25)/4,0)</f>
        <v>6</v>
      </c>
      <c r="DC26" s="80">
        <f>VLOOKUP($BK26,ОшибкиВсего[#All],COLUMN(AV25)/4,0)</f>
        <v>6</v>
      </c>
      <c r="DD26" s="80">
        <f>VLOOKUP($BK26,ПолнотаСостоят[#All],COLUMN(AZ25)/4,0)</f>
        <v>2199</v>
      </c>
      <c r="DE26" s="80">
        <f>VLOOKUP($BK26,ПолнотаВсего[#All],COLUMN(AZ25)/4,0)</f>
        <v>15588</v>
      </c>
      <c r="DF26" s="80">
        <f>VLOOKUP($BK26,ОшибкиСостоят[#All],COLUMN(AZ25)/4,0)</f>
        <v>21</v>
      </c>
      <c r="DG26" s="80">
        <f>VLOOKUP($BK26,ОшибкиВсего[#All],COLUMN(AZ25)/4,0)</f>
        <v>42</v>
      </c>
      <c r="DH26" s="81">
        <f>VLOOKUP($BK26,ПолнотаСостоят[#All],COLUMN(BD25)/4,0)</f>
        <v>69.040000000000006</v>
      </c>
      <c r="DI26" s="81">
        <f>VLOOKUP($BK26,ПолнотаВсего[#All],COLUMN(BD25)/4,0)</f>
        <v>88.68</v>
      </c>
      <c r="DJ26" s="81">
        <f>VLOOKUP($BK26,ОшибкиСостоят[#All],COLUMN(BD25)/4,0)</f>
        <v>0.66</v>
      </c>
      <c r="DK26" s="81">
        <f>VLOOKUP($BK26,ОшибкиВсего[#All],COLUMN(BD25)/4,0)</f>
        <v>0.24</v>
      </c>
    </row>
    <row r="27" spans="1:115" x14ac:dyDescent="0.25">
      <c r="A27" s="9"/>
      <c r="B27" s="57" t="s">
        <v>120</v>
      </c>
      <c r="C27" s="78">
        <v>3172</v>
      </c>
      <c r="D27" s="78">
        <v>465</v>
      </c>
      <c r="E27" s="78">
        <v>70</v>
      </c>
      <c r="F27" s="78">
        <v>0</v>
      </c>
      <c r="G27" s="78">
        <v>543</v>
      </c>
      <c r="H27" s="78">
        <v>50</v>
      </c>
      <c r="I27" s="78">
        <v>506</v>
      </c>
      <c r="J27" s="78">
        <v>451</v>
      </c>
      <c r="K27" s="78">
        <v>0</v>
      </c>
      <c r="L27" s="78">
        <v>9</v>
      </c>
      <c r="M27" s="78">
        <v>0</v>
      </c>
      <c r="N27" s="78">
        <v>2094</v>
      </c>
      <c r="O27" s="59">
        <v>66.02</v>
      </c>
      <c r="P27" s="9"/>
      <c r="Q27" s="57" t="s">
        <v>120</v>
      </c>
      <c r="R27" s="78">
        <v>17769</v>
      </c>
      <c r="S27" s="78">
        <v>3482</v>
      </c>
      <c r="T27" s="78">
        <v>963</v>
      </c>
      <c r="U27" s="78">
        <v>0</v>
      </c>
      <c r="V27" s="78">
        <v>2675</v>
      </c>
      <c r="W27" s="78">
        <v>392</v>
      </c>
      <c r="X27" s="78">
        <v>3094</v>
      </c>
      <c r="Y27" s="78">
        <v>3119</v>
      </c>
      <c r="Z27" s="78">
        <v>0</v>
      </c>
      <c r="AA27" s="78">
        <v>10</v>
      </c>
      <c r="AB27" s="78">
        <v>1142</v>
      </c>
      <c r="AC27" s="78">
        <v>14877</v>
      </c>
      <c r="AD27" s="59">
        <v>83.72</v>
      </c>
      <c r="AF27" s="57" t="s">
        <v>120</v>
      </c>
      <c r="AG27" s="48">
        <v>3172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9">
        <v>0</v>
      </c>
      <c r="AU27" s="57" t="s">
        <v>120</v>
      </c>
      <c r="AV27" s="58">
        <v>17769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8">
        <v>5</v>
      </c>
      <c r="BC27" s="48">
        <v>1</v>
      </c>
      <c r="BD27" s="48">
        <v>0</v>
      </c>
      <c r="BE27" s="48">
        <v>5</v>
      </c>
      <c r="BF27" s="48">
        <v>0</v>
      </c>
      <c r="BG27" s="48">
        <v>11</v>
      </c>
      <c r="BH27" s="49">
        <v>0.06</v>
      </c>
      <c r="BK27" s="19" t="s">
        <v>120</v>
      </c>
      <c r="BL27" s="80">
        <f>VLOOKUP($BK27,ПолнотаСостоят[#All],COLUMN(H26)/4,0)</f>
        <v>3172</v>
      </c>
      <c r="BM27" s="80">
        <f>VLOOKUP($BK27,ПолнотаВсего[#All],COLUMN(H26)/4,0)</f>
        <v>17769</v>
      </c>
      <c r="BN27" s="80">
        <f>VLOOKUP($BK27,ОшибкиСостоят[#All],COLUMN(H26)/4,0)</f>
        <v>3172</v>
      </c>
      <c r="BO27" s="80">
        <f>VLOOKUP($BK27,ОшибкиВсего[#All],COLUMN(H26)/4,0)</f>
        <v>17769</v>
      </c>
      <c r="BP27" s="80">
        <f>VLOOKUP($BK27,ПолнотаСостоят[#All],COLUMN(L26)/4,0)</f>
        <v>465</v>
      </c>
      <c r="BQ27" s="80">
        <f>VLOOKUP($BK27,ПолнотаВсего[#All],COLUMN(L26)/4,0)</f>
        <v>3482</v>
      </c>
      <c r="BR27" s="80">
        <f>VLOOKUP($BK27,ОшибкиСостоят[#All],COLUMN(L26)/4,0)</f>
        <v>0</v>
      </c>
      <c r="BS27" s="80">
        <f>VLOOKUP($BK27,ОшибкиВсего[#All],COLUMN(L26)/4,0)</f>
        <v>0</v>
      </c>
      <c r="BT27" s="80">
        <f>VLOOKUP($BK27,ПолнотаСостоят[#All],COLUMN(P26)/4,0)</f>
        <v>70</v>
      </c>
      <c r="BU27" s="80">
        <f>VLOOKUP($BK27,ПолнотаВсего[#All],COLUMN(P26)/4,0)</f>
        <v>963</v>
      </c>
      <c r="BV27" s="80">
        <f>VLOOKUP($BK27,ОшибкиСостоят[#All],COLUMN(P26)/4,0)</f>
        <v>0</v>
      </c>
      <c r="BW27" s="80">
        <f>VLOOKUP($BK27,ОшибкиВсего[#All],COLUMN(P26)/4,0)</f>
        <v>0</v>
      </c>
      <c r="BX27" s="80">
        <f>VLOOKUP($BK27,ПолнотаСостоят[#All],COLUMN(T26)/4,0)</f>
        <v>0</v>
      </c>
      <c r="BY27" s="80">
        <f>VLOOKUP($BK27,ПолнотаВсего[#All],COLUMN(T26)/4,0)</f>
        <v>0</v>
      </c>
      <c r="BZ27" s="80">
        <f>VLOOKUP($BK27,ОшибкиСостоят[#All],COLUMN(T26)/4,0)</f>
        <v>0</v>
      </c>
      <c r="CA27" s="80">
        <f>VLOOKUP($BK27,ОшибкиВсего[#All],COLUMN(T26)/4,0)</f>
        <v>0</v>
      </c>
      <c r="CB27" s="80">
        <f>VLOOKUP($BK27,ПолнотаСостоят[#All],COLUMN(X26)/4,0)</f>
        <v>543</v>
      </c>
      <c r="CC27" s="80">
        <f>VLOOKUP($BK27,ПолнотаВсего[#All],COLUMN(X26)/4,0)</f>
        <v>2675</v>
      </c>
      <c r="CD27" s="80">
        <f>VLOOKUP($BK27,ОшибкиСостоят[#All],COLUMN(X26)/4,0)</f>
        <v>0</v>
      </c>
      <c r="CE27" s="80">
        <f>VLOOKUP($BK27,ОшибкиВсего[#All],COLUMN(X26)/4,0)</f>
        <v>0</v>
      </c>
      <c r="CF27" s="80">
        <f>VLOOKUP($BK27,ПолнотаСостоят[#All],COLUMN(AB26)/4,0)</f>
        <v>50</v>
      </c>
      <c r="CG27" s="80">
        <f>VLOOKUP($BK27,ПолнотаВсего[#All],COLUMN(AB26)/4,0)</f>
        <v>392</v>
      </c>
      <c r="CH27" s="80">
        <f>VLOOKUP($BK27,ОшибкиСостоят[#All],COLUMN(AB26)/4,0)</f>
        <v>0</v>
      </c>
      <c r="CI27" s="80">
        <f>VLOOKUP($BK27,ОшибкиВсего[#All],COLUMN(AB26)/4,0)</f>
        <v>0</v>
      </c>
      <c r="CJ27" s="80">
        <f>VLOOKUP($BK27,ПолнотаСостоят[#All],COLUMN(AF26)/4,0)</f>
        <v>506</v>
      </c>
      <c r="CK27" s="80">
        <f>VLOOKUP($BK27,ПолнотаВсего[#All],COLUMN(AF26)/4,0)</f>
        <v>3094</v>
      </c>
      <c r="CL27" s="80">
        <f>VLOOKUP($BK27,ОшибкиСостоят[#All],COLUMN(AF26)/4,0)</f>
        <v>0</v>
      </c>
      <c r="CM27" s="80">
        <f>VLOOKUP($BK27,ОшибкиВсего[#All],COLUMN(AF26)/4,0)</f>
        <v>5</v>
      </c>
      <c r="CN27" s="80">
        <f>VLOOKUP($BK27,ПолнотаСостоят[#All],COLUMN(AJ26)/4,0)</f>
        <v>451</v>
      </c>
      <c r="CO27" s="80">
        <f>VLOOKUP($BK27,ПолнотаВсего[#All],COLUMN(AJ26)/4,0)</f>
        <v>3119</v>
      </c>
      <c r="CP27" s="80">
        <f>VLOOKUP($BK27,ОшибкиСостоят[#All],COLUMN(AJ26)/4,0)</f>
        <v>0</v>
      </c>
      <c r="CQ27" s="80">
        <f>VLOOKUP($BK27,ОшибкиВсего[#All],COLUMN(AJ26)/4,0)</f>
        <v>1</v>
      </c>
      <c r="CR27" s="80">
        <f>VLOOKUP($BK27,ПолнотаСостоят[#All],COLUMN(AN26)/4,0)</f>
        <v>0</v>
      </c>
      <c r="CS27" s="80">
        <f>VLOOKUP($BK27,ПолнотаВсего[#All],COLUMN(AN26)/4,0)</f>
        <v>0</v>
      </c>
      <c r="CT27" s="80">
        <f>VLOOKUP($BK27,ОшибкиСостоят[#All],COLUMN(AN26)/4,0)</f>
        <v>0</v>
      </c>
      <c r="CU27" s="80">
        <f>VLOOKUP($BK27,ОшибкиВсего[#All],COLUMN(AN26)/4,0)</f>
        <v>0</v>
      </c>
      <c r="CV27" s="80">
        <f>VLOOKUP($BK27,ПолнотаСостоят[#All],COLUMN(AR26)/4,0)</f>
        <v>9</v>
      </c>
      <c r="CW27" s="80">
        <f>VLOOKUP($BK27,ПолнотаВсего[#All],COLUMN(AR26)/4,0)</f>
        <v>10</v>
      </c>
      <c r="CX27" s="80">
        <f>VLOOKUP($BK27,ОшибкиСостоят[#All],COLUMN(AR26)/4,0)</f>
        <v>0</v>
      </c>
      <c r="CY27" s="80">
        <f>VLOOKUP($BK27,ОшибкиВсего[#All],COLUMN(AR26)/4,0)</f>
        <v>5</v>
      </c>
      <c r="CZ27" s="80">
        <f>VLOOKUP($BK27,ПолнотаСостоят[#All],COLUMN(AV26)/4,0)</f>
        <v>0</v>
      </c>
      <c r="DA27" s="80">
        <f>VLOOKUP($BK27,ПолнотаВсего[#All],COLUMN(AV26)/4,0)</f>
        <v>1142</v>
      </c>
      <c r="DB27" s="80">
        <f>VLOOKUP($BK27,ОшибкиСостоят[#All],COLUMN(AV26)/4,0)</f>
        <v>0</v>
      </c>
      <c r="DC27" s="80">
        <f>VLOOKUP($BK27,ОшибкиВсего[#All],COLUMN(AV26)/4,0)</f>
        <v>0</v>
      </c>
      <c r="DD27" s="80">
        <f>VLOOKUP($BK27,ПолнотаСостоят[#All],COLUMN(AZ26)/4,0)</f>
        <v>2094</v>
      </c>
      <c r="DE27" s="80">
        <f>VLOOKUP($BK27,ПолнотаВсего[#All],COLUMN(AZ26)/4,0)</f>
        <v>14877</v>
      </c>
      <c r="DF27" s="80">
        <f>VLOOKUP($BK27,ОшибкиСостоят[#All],COLUMN(AZ26)/4,0)</f>
        <v>0</v>
      </c>
      <c r="DG27" s="80">
        <f>VLOOKUP($BK27,ОшибкиВсего[#All],COLUMN(AZ26)/4,0)</f>
        <v>11</v>
      </c>
      <c r="DH27" s="81">
        <f>VLOOKUP($BK27,ПолнотаСостоят[#All],COLUMN(BD26)/4,0)</f>
        <v>66.02</v>
      </c>
      <c r="DI27" s="81">
        <f>VLOOKUP($BK27,ПолнотаВсего[#All],COLUMN(BD26)/4,0)</f>
        <v>83.72</v>
      </c>
      <c r="DJ27" s="81">
        <f>VLOOKUP($BK27,ОшибкиСостоят[#All],COLUMN(BD26)/4,0)</f>
        <v>0</v>
      </c>
      <c r="DK27" s="81">
        <f>VLOOKUP($BK27,ОшибкиВсего[#All],COLUMN(BD26)/4,0)</f>
        <v>0.06</v>
      </c>
    </row>
    <row r="28" spans="1:115" x14ac:dyDescent="0.25">
      <c r="A28" s="9"/>
      <c r="B28" s="57" t="s">
        <v>121</v>
      </c>
      <c r="C28" s="78">
        <v>3090</v>
      </c>
      <c r="D28" s="78">
        <v>332</v>
      </c>
      <c r="E28" s="78">
        <v>79</v>
      </c>
      <c r="F28" s="78">
        <v>0</v>
      </c>
      <c r="G28" s="78">
        <v>449</v>
      </c>
      <c r="H28" s="78">
        <v>37</v>
      </c>
      <c r="I28" s="78">
        <v>373</v>
      </c>
      <c r="J28" s="78">
        <v>296</v>
      </c>
      <c r="K28" s="78">
        <v>0</v>
      </c>
      <c r="L28" s="78">
        <v>13</v>
      </c>
      <c r="M28" s="78">
        <v>0</v>
      </c>
      <c r="N28" s="78">
        <v>1579</v>
      </c>
      <c r="O28" s="59">
        <v>51.1</v>
      </c>
      <c r="P28" s="9"/>
      <c r="Q28" s="57" t="s">
        <v>121</v>
      </c>
      <c r="R28" s="78">
        <v>18672</v>
      </c>
      <c r="S28" s="78">
        <v>3237</v>
      </c>
      <c r="T28" s="78">
        <v>888</v>
      </c>
      <c r="U28" s="78">
        <v>0</v>
      </c>
      <c r="V28" s="78">
        <v>2672</v>
      </c>
      <c r="W28" s="78">
        <v>350</v>
      </c>
      <c r="X28" s="78">
        <v>2862</v>
      </c>
      <c r="Y28" s="78">
        <v>2880</v>
      </c>
      <c r="Z28" s="78">
        <v>0</v>
      </c>
      <c r="AA28" s="78">
        <v>14</v>
      </c>
      <c r="AB28" s="78">
        <v>1096</v>
      </c>
      <c r="AC28" s="78">
        <v>13999</v>
      </c>
      <c r="AD28" s="59">
        <v>74.97</v>
      </c>
      <c r="AF28" s="57" t="s">
        <v>121</v>
      </c>
      <c r="AG28" s="48">
        <v>3090</v>
      </c>
      <c r="AH28" s="48">
        <v>2</v>
      </c>
      <c r="AI28" s="48">
        <v>1</v>
      </c>
      <c r="AJ28" s="48">
        <v>0</v>
      </c>
      <c r="AK28" s="48">
        <v>15</v>
      </c>
      <c r="AL28" s="48">
        <v>0</v>
      </c>
      <c r="AM28" s="48">
        <v>8</v>
      </c>
      <c r="AN28" s="48">
        <v>3</v>
      </c>
      <c r="AO28" s="48">
        <v>0</v>
      </c>
      <c r="AP28" s="48">
        <v>3</v>
      </c>
      <c r="AQ28" s="48">
        <v>4</v>
      </c>
      <c r="AR28" s="48">
        <v>36</v>
      </c>
      <c r="AS28" s="49">
        <v>1.17</v>
      </c>
      <c r="AU28" s="57" t="s">
        <v>121</v>
      </c>
      <c r="AV28" s="58">
        <v>18672</v>
      </c>
      <c r="AW28" s="48">
        <v>2</v>
      </c>
      <c r="AX28" s="48">
        <v>1</v>
      </c>
      <c r="AY28" s="48">
        <v>0</v>
      </c>
      <c r="AZ28" s="48">
        <v>17</v>
      </c>
      <c r="BA28" s="48">
        <v>0</v>
      </c>
      <c r="BB28" s="48">
        <v>41</v>
      </c>
      <c r="BC28" s="48">
        <v>17</v>
      </c>
      <c r="BD28" s="48">
        <v>0</v>
      </c>
      <c r="BE28" s="48">
        <v>9</v>
      </c>
      <c r="BF28" s="48">
        <v>5</v>
      </c>
      <c r="BG28" s="48">
        <v>92</v>
      </c>
      <c r="BH28" s="49">
        <v>0.49</v>
      </c>
      <c r="BK28" s="19" t="s">
        <v>121</v>
      </c>
      <c r="BL28" s="80">
        <f>VLOOKUP($BK28,ПолнотаСостоят[#All],COLUMN(H27)/4,0)</f>
        <v>3090</v>
      </c>
      <c r="BM28" s="80">
        <f>VLOOKUP($BK28,ПолнотаВсего[#All],COLUMN(H27)/4,0)</f>
        <v>18672</v>
      </c>
      <c r="BN28" s="80">
        <f>VLOOKUP($BK28,ОшибкиСостоят[#All],COLUMN(H27)/4,0)</f>
        <v>3090</v>
      </c>
      <c r="BO28" s="80">
        <f>VLOOKUP($BK28,ОшибкиВсего[#All],COLUMN(H27)/4,0)</f>
        <v>18672</v>
      </c>
      <c r="BP28" s="80">
        <f>VLOOKUP($BK28,ПолнотаСостоят[#All],COLUMN(L27)/4,0)</f>
        <v>332</v>
      </c>
      <c r="BQ28" s="80">
        <f>VLOOKUP($BK28,ПолнотаВсего[#All],COLUMN(L27)/4,0)</f>
        <v>3237</v>
      </c>
      <c r="BR28" s="80">
        <f>VLOOKUP($BK28,ОшибкиСостоят[#All],COLUMN(L27)/4,0)</f>
        <v>2</v>
      </c>
      <c r="BS28" s="80">
        <f>VLOOKUP($BK28,ОшибкиВсего[#All],COLUMN(L27)/4,0)</f>
        <v>2</v>
      </c>
      <c r="BT28" s="80">
        <f>VLOOKUP($BK28,ПолнотаСостоят[#All],COLUMN(P27)/4,0)</f>
        <v>79</v>
      </c>
      <c r="BU28" s="80">
        <f>VLOOKUP($BK28,ПолнотаВсего[#All],COLUMN(P27)/4,0)</f>
        <v>888</v>
      </c>
      <c r="BV28" s="80">
        <f>VLOOKUP($BK28,ОшибкиСостоят[#All],COLUMN(P27)/4,0)</f>
        <v>1</v>
      </c>
      <c r="BW28" s="80">
        <f>VLOOKUP($BK28,ОшибкиВсего[#All],COLUMN(P27)/4,0)</f>
        <v>1</v>
      </c>
      <c r="BX28" s="80">
        <f>VLOOKUP($BK28,ПолнотаСостоят[#All],COLUMN(T27)/4,0)</f>
        <v>0</v>
      </c>
      <c r="BY28" s="80">
        <f>VLOOKUP($BK28,ПолнотаВсего[#All],COLUMN(T27)/4,0)</f>
        <v>0</v>
      </c>
      <c r="BZ28" s="80">
        <f>VLOOKUP($BK28,ОшибкиСостоят[#All],COLUMN(T27)/4,0)</f>
        <v>0</v>
      </c>
      <c r="CA28" s="80">
        <f>VLOOKUP($BK28,ОшибкиВсего[#All],COLUMN(T27)/4,0)</f>
        <v>0</v>
      </c>
      <c r="CB28" s="80">
        <f>VLOOKUP($BK28,ПолнотаСостоят[#All],COLUMN(X27)/4,0)</f>
        <v>449</v>
      </c>
      <c r="CC28" s="80">
        <f>VLOOKUP($BK28,ПолнотаВсего[#All],COLUMN(X27)/4,0)</f>
        <v>2672</v>
      </c>
      <c r="CD28" s="80">
        <f>VLOOKUP($BK28,ОшибкиСостоят[#All],COLUMN(X27)/4,0)</f>
        <v>15</v>
      </c>
      <c r="CE28" s="80">
        <f>VLOOKUP($BK28,ОшибкиВсего[#All],COLUMN(X27)/4,0)</f>
        <v>17</v>
      </c>
      <c r="CF28" s="80">
        <f>VLOOKUP($BK28,ПолнотаСостоят[#All],COLUMN(AB27)/4,0)</f>
        <v>37</v>
      </c>
      <c r="CG28" s="80">
        <f>VLOOKUP($BK28,ПолнотаВсего[#All],COLUMN(AB27)/4,0)</f>
        <v>350</v>
      </c>
      <c r="CH28" s="80">
        <f>VLOOKUP($BK28,ОшибкиСостоят[#All],COLUMN(AB27)/4,0)</f>
        <v>0</v>
      </c>
      <c r="CI28" s="80">
        <f>VLOOKUP($BK28,ОшибкиВсего[#All],COLUMN(AB27)/4,0)</f>
        <v>0</v>
      </c>
      <c r="CJ28" s="80">
        <f>VLOOKUP($BK28,ПолнотаСостоят[#All],COLUMN(AF27)/4,0)</f>
        <v>373</v>
      </c>
      <c r="CK28" s="80">
        <f>VLOOKUP($BK28,ПолнотаВсего[#All],COLUMN(AF27)/4,0)</f>
        <v>2862</v>
      </c>
      <c r="CL28" s="80">
        <f>VLOOKUP($BK28,ОшибкиСостоят[#All],COLUMN(AF27)/4,0)</f>
        <v>8</v>
      </c>
      <c r="CM28" s="80">
        <f>VLOOKUP($BK28,ОшибкиВсего[#All],COLUMN(AF27)/4,0)</f>
        <v>41</v>
      </c>
      <c r="CN28" s="80">
        <f>VLOOKUP($BK28,ПолнотаСостоят[#All],COLUMN(AJ27)/4,0)</f>
        <v>296</v>
      </c>
      <c r="CO28" s="80">
        <f>VLOOKUP($BK28,ПолнотаВсего[#All],COLUMN(AJ27)/4,0)</f>
        <v>2880</v>
      </c>
      <c r="CP28" s="80">
        <f>VLOOKUP($BK28,ОшибкиСостоят[#All],COLUMN(AJ27)/4,0)</f>
        <v>3</v>
      </c>
      <c r="CQ28" s="80">
        <f>VLOOKUP($BK28,ОшибкиВсего[#All],COLUMN(AJ27)/4,0)</f>
        <v>17</v>
      </c>
      <c r="CR28" s="80">
        <f>VLOOKUP($BK28,ПолнотаСостоят[#All],COLUMN(AN27)/4,0)</f>
        <v>0</v>
      </c>
      <c r="CS28" s="80">
        <f>VLOOKUP($BK28,ПолнотаВсего[#All],COLUMN(AN27)/4,0)</f>
        <v>0</v>
      </c>
      <c r="CT28" s="80">
        <f>VLOOKUP($BK28,ОшибкиСостоят[#All],COLUMN(AN27)/4,0)</f>
        <v>0</v>
      </c>
      <c r="CU28" s="80">
        <f>VLOOKUP($BK28,ОшибкиВсего[#All],COLUMN(AN27)/4,0)</f>
        <v>0</v>
      </c>
      <c r="CV28" s="80">
        <f>VLOOKUP($BK28,ПолнотаСостоят[#All],COLUMN(AR27)/4,0)</f>
        <v>13</v>
      </c>
      <c r="CW28" s="80">
        <f>VLOOKUP($BK28,ПолнотаВсего[#All],COLUMN(AR27)/4,0)</f>
        <v>14</v>
      </c>
      <c r="CX28" s="80">
        <f>VLOOKUP($BK28,ОшибкиСостоят[#All],COLUMN(AR27)/4,0)</f>
        <v>3</v>
      </c>
      <c r="CY28" s="80">
        <f>VLOOKUP($BK28,ОшибкиВсего[#All],COLUMN(AR27)/4,0)</f>
        <v>9</v>
      </c>
      <c r="CZ28" s="80">
        <f>VLOOKUP($BK28,ПолнотаСостоят[#All],COLUMN(AV27)/4,0)</f>
        <v>0</v>
      </c>
      <c r="DA28" s="80">
        <f>VLOOKUP($BK28,ПолнотаВсего[#All],COLUMN(AV27)/4,0)</f>
        <v>1096</v>
      </c>
      <c r="DB28" s="80">
        <f>VLOOKUP($BK28,ОшибкиСостоят[#All],COLUMN(AV27)/4,0)</f>
        <v>4</v>
      </c>
      <c r="DC28" s="80">
        <f>VLOOKUP($BK28,ОшибкиВсего[#All],COLUMN(AV27)/4,0)</f>
        <v>5</v>
      </c>
      <c r="DD28" s="80">
        <f>VLOOKUP($BK28,ПолнотаСостоят[#All],COLUMN(AZ27)/4,0)</f>
        <v>1579</v>
      </c>
      <c r="DE28" s="80">
        <f>VLOOKUP($BK28,ПолнотаВсего[#All],COLUMN(AZ27)/4,0)</f>
        <v>13999</v>
      </c>
      <c r="DF28" s="80">
        <f>VLOOKUP($BK28,ОшибкиСостоят[#All],COLUMN(AZ27)/4,0)</f>
        <v>36</v>
      </c>
      <c r="DG28" s="80">
        <f>VLOOKUP($BK28,ОшибкиВсего[#All],COLUMN(AZ27)/4,0)</f>
        <v>92</v>
      </c>
      <c r="DH28" s="81">
        <f>VLOOKUP($BK28,ПолнотаСостоят[#All],COLUMN(BD27)/4,0)</f>
        <v>51.1</v>
      </c>
      <c r="DI28" s="81">
        <f>VLOOKUP($BK28,ПолнотаВсего[#All],COLUMN(BD27)/4,0)</f>
        <v>74.97</v>
      </c>
      <c r="DJ28" s="81">
        <f>VLOOKUP($BK28,ОшибкиСостоят[#All],COLUMN(BD27)/4,0)</f>
        <v>1.17</v>
      </c>
      <c r="DK28" s="81">
        <f>VLOOKUP($BK28,ОшибкиВсего[#All],COLUMN(BD27)/4,0)</f>
        <v>0.49</v>
      </c>
    </row>
    <row r="29" spans="1:115" x14ac:dyDescent="0.25">
      <c r="A29" s="9"/>
      <c r="B29" s="57" t="s">
        <v>122</v>
      </c>
      <c r="C29" s="78">
        <v>2992</v>
      </c>
      <c r="D29" s="78">
        <v>358</v>
      </c>
      <c r="E29" s="78">
        <v>61</v>
      </c>
      <c r="F29" s="78">
        <v>0</v>
      </c>
      <c r="G29" s="78">
        <v>464</v>
      </c>
      <c r="H29" s="78">
        <v>29</v>
      </c>
      <c r="I29" s="78">
        <v>374</v>
      </c>
      <c r="J29" s="78">
        <v>297</v>
      </c>
      <c r="K29" s="78">
        <v>0</v>
      </c>
      <c r="L29" s="78">
        <v>15</v>
      </c>
      <c r="M29" s="78">
        <v>0</v>
      </c>
      <c r="N29" s="78">
        <v>1598</v>
      </c>
      <c r="O29" s="59">
        <v>53.41</v>
      </c>
      <c r="P29" s="9"/>
      <c r="Q29" s="57" t="s">
        <v>122</v>
      </c>
      <c r="R29" s="78">
        <v>18903</v>
      </c>
      <c r="S29" s="78">
        <v>3311</v>
      </c>
      <c r="T29" s="78">
        <v>891</v>
      </c>
      <c r="U29" s="78">
        <v>0</v>
      </c>
      <c r="V29" s="78">
        <v>2743</v>
      </c>
      <c r="W29" s="78">
        <v>343</v>
      </c>
      <c r="X29" s="78">
        <v>2882</v>
      </c>
      <c r="Y29" s="78">
        <v>2893</v>
      </c>
      <c r="Z29" s="78">
        <v>0</v>
      </c>
      <c r="AA29" s="78">
        <v>16</v>
      </c>
      <c r="AB29" s="78">
        <v>1148</v>
      </c>
      <c r="AC29" s="78">
        <v>14227</v>
      </c>
      <c r="AD29" s="59">
        <v>75.260000000000005</v>
      </c>
      <c r="AF29" s="57" t="s">
        <v>122</v>
      </c>
      <c r="AG29" s="48">
        <v>2992</v>
      </c>
      <c r="AH29" s="48">
        <v>2</v>
      </c>
      <c r="AI29" s="48">
        <v>1</v>
      </c>
      <c r="AJ29" s="48">
        <v>0</v>
      </c>
      <c r="AK29" s="48">
        <v>17</v>
      </c>
      <c r="AL29" s="48">
        <v>1</v>
      </c>
      <c r="AM29" s="48">
        <v>10</v>
      </c>
      <c r="AN29" s="48">
        <v>5</v>
      </c>
      <c r="AO29" s="48">
        <v>0</v>
      </c>
      <c r="AP29" s="48">
        <v>1</v>
      </c>
      <c r="AQ29" s="48">
        <v>10</v>
      </c>
      <c r="AR29" s="48">
        <v>47</v>
      </c>
      <c r="AS29" s="49">
        <v>1.57</v>
      </c>
      <c r="AU29" s="57" t="s">
        <v>122</v>
      </c>
      <c r="AV29" s="58">
        <v>18903</v>
      </c>
      <c r="AW29" s="48">
        <v>2</v>
      </c>
      <c r="AX29" s="48">
        <v>1</v>
      </c>
      <c r="AY29" s="48">
        <v>0</v>
      </c>
      <c r="AZ29" s="48">
        <v>23</v>
      </c>
      <c r="BA29" s="48">
        <v>1</v>
      </c>
      <c r="BB29" s="48">
        <v>57</v>
      </c>
      <c r="BC29" s="48">
        <v>23</v>
      </c>
      <c r="BD29" s="48">
        <v>0</v>
      </c>
      <c r="BE29" s="48">
        <v>7</v>
      </c>
      <c r="BF29" s="48">
        <v>11</v>
      </c>
      <c r="BG29" s="48">
        <v>125</v>
      </c>
      <c r="BH29" s="49">
        <v>0.66</v>
      </c>
      <c r="BK29" s="19" t="s">
        <v>122</v>
      </c>
      <c r="BL29" s="80">
        <f>VLOOKUP($BK29,ПолнотаСостоят[#All],COLUMN(H28)/4,0)</f>
        <v>2992</v>
      </c>
      <c r="BM29" s="80">
        <f>VLOOKUP($BK29,ПолнотаВсего[#All],COLUMN(H28)/4,0)</f>
        <v>18903</v>
      </c>
      <c r="BN29" s="80">
        <f>VLOOKUP($BK29,ОшибкиСостоят[#All],COLUMN(H28)/4,0)</f>
        <v>2992</v>
      </c>
      <c r="BO29" s="80">
        <f>VLOOKUP($BK29,ОшибкиВсего[#All],COLUMN(H28)/4,0)</f>
        <v>18903</v>
      </c>
      <c r="BP29" s="80">
        <f>VLOOKUP($BK29,ПолнотаСостоят[#All],COLUMN(L28)/4,0)</f>
        <v>358</v>
      </c>
      <c r="BQ29" s="80">
        <f>VLOOKUP($BK29,ПолнотаВсего[#All],COLUMN(L28)/4,0)</f>
        <v>3311</v>
      </c>
      <c r="BR29" s="80">
        <f>VLOOKUP($BK29,ОшибкиСостоят[#All],COLUMN(L28)/4,0)</f>
        <v>2</v>
      </c>
      <c r="BS29" s="80">
        <f>VLOOKUP($BK29,ОшибкиВсего[#All],COLUMN(L28)/4,0)</f>
        <v>2</v>
      </c>
      <c r="BT29" s="80">
        <f>VLOOKUP($BK29,ПолнотаСостоят[#All],COLUMN(P28)/4,0)</f>
        <v>61</v>
      </c>
      <c r="BU29" s="80">
        <f>VLOOKUP($BK29,ПолнотаВсего[#All],COLUMN(P28)/4,0)</f>
        <v>891</v>
      </c>
      <c r="BV29" s="80">
        <f>VLOOKUP($BK29,ОшибкиСостоят[#All],COLUMN(P28)/4,0)</f>
        <v>1</v>
      </c>
      <c r="BW29" s="80">
        <f>VLOOKUP($BK29,ОшибкиВсего[#All],COLUMN(P28)/4,0)</f>
        <v>1</v>
      </c>
      <c r="BX29" s="80">
        <f>VLOOKUP($BK29,ПолнотаСостоят[#All],COLUMN(T28)/4,0)</f>
        <v>0</v>
      </c>
      <c r="BY29" s="80">
        <f>VLOOKUP($BK29,ПолнотаВсего[#All],COLUMN(T28)/4,0)</f>
        <v>0</v>
      </c>
      <c r="BZ29" s="80">
        <f>VLOOKUP($BK29,ОшибкиСостоят[#All],COLUMN(T28)/4,0)</f>
        <v>0</v>
      </c>
      <c r="CA29" s="80">
        <f>VLOOKUP($BK29,ОшибкиВсего[#All],COLUMN(T28)/4,0)</f>
        <v>0</v>
      </c>
      <c r="CB29" s="80">
        <f>VLOOKUP($BK29,ПолнотаСостоят[#All],COLUMN(X28)/4,0)</f>
        <v>464</v>
      </c>
      <c r="CC29" s="80">
        <f>VLOOKUP($BK29,ПолнотаВсего[#All],COLUMN(X28)/4,0)</f>
        <v>2743</v>
      </c>
      <c r="CD29" s="80">
        <f>VLOOKUP($BK29,ОшибкиСостоят[#All],COLUMN(X28)/4,0)</f>
        <v>17</v>
      </c>
      <c r="CE29" s="80">
        <f>VLOOKUP($BK29,ОшибкиВсего[#All],COLUMN(X28)/4,0)</f>
        <v>23</v>
      </c>
      <c r="CF29" s="80">
        <f>VLOOKUP($BK29,ПолнотаСостоят[#All],COLUMN(AB28)/4,0)</f>
        <v>29</v>
      </c>
      <c r="CG29" s="80">
        <f>VLOOKUP($BK29,ПолнотаВсего[#All],COLUMN(AB28)/4,0)</f>
        <v>343</v>
      </c>
      <c r="CH29" s="80">
        <f>VLOOKUP($BK29,ОшибкиСостоят[#All],COLUMN(AB28)/4,0)</f>
        <v>1</v>
      </c>
      <c r="CI29" s="80">
        <f>VLOOKUP($BK29,ОшибкиВсего[#All],COLUMN(AB28)/4,0)</f>
        <v>1</v>
      </c>
      <c r="CJ29" s="80">
        <f>VLOOKUP($BK29,ПолнотаСостоят[#All],COLUMN(AF28)/4,0)</f>
        <v>374</v>
      </c>
      <c r="CK29" s="80">
        <f>VLOOKUP($BK29,ПолнотаВсего[#All],COLUMN(AF28)/4,0)</f>
        <v>2882</v>
      </c>
      <c r="CL29" s="80">
        <f>VLOOKUP($BK29,ОшибкиСостоят[#All],COLUMN(AF28)/4,0)</f>
        <v>10</v>
      </c>
      <c r="CM29" s="80">
        <f>VLOOKUP($BK29,ОшибкиВсего[#All],COLUMN(AF28)/4,0)</f>
        <v>57</v>
      </c>
      <c r="CN29" s="80">
        <f>VLOOKUP($BK29,ПолнотаСостоят[#All],COLUMN(AJ28)/4,0)</f>
        <v>297</v>
      </c>
      <c r="CO29" s="80">
        <f>VLOOKUP($BK29,ПолнотаВсего[#All],COLUMN(AJ28)/4,0)</f>
        <v>2893</v>
      </c>
      <c r="CP29" s="80">
        <f>VLOOKUP($BK29,ОшибкиСостоят[#All],COLUMN(AJ28)/4,0)</f>
        <v>5</v>
      </c>
      <c r="CQ29" s="80">
        <f>VLOOKUP($BK29,ОшибкиВсего[#All],COLUMN(AJ28)/4,0)</f>
        <v>23</v>
      </c>
      <c r="CR29" s="80">
        <f>VLOOKUP($BK29,ПолнотаСостоят[#All],COLUMN(AN28)/4,0)</f>
        <v>0</v>
      </c>
      <c r="CS29" s="80">
        <f>VLOOKUP($BK29,ПолнотаВсего[#All],COLUMN(AN28)/4,0)</f>
        <v>0</v>
      </c>
      <c r="CT29" s="80">
        <f>VLOOKUP($BK29,ОшибкиСостоят[#All],COLUMN(AN28)/4,0)</f>
        <v>0</v>
      </c>
      <c r="CU29" s="80">
        <f>VLOOKUP($BK29,ОшибкиВсего[#All],COLUMN(AN28)/4,0)</f>
        <v>0</v>
      </c>
      <c r="CV29" s="80">
        <f>VLOOKUP($BK29,ПолнотаСостоят[#All],COLUMN(AR28)/4,0)</f>
        <v>15</v>
      </c>
      <c r="CW29" s="80">
        <f>VLOOKUP($BK29,ПолнотаВсего[#All],COLUMN(AR28)/4,0)</f>
        <v>16</v>
      </c>
      <c r="CX29" s="80">
        <f>VLOOKUP($BK29,ОшибкиСостоят[#All],COLUMN(AR28)/4,0)</f>
        <v>1</v>
      </c>
      <c r="CY29" s="80">
        <f>VLOOKUP($BK29,ОшибкиВсего[#All],COLUMN(AR28)/4,0)</f>
        <v>7</v>
      </c>
      <c r="CZ29" s="80">
        <f>VLOOKUP($BK29,ПолнотаСостоят[#All],COLUMN(AV28)/4,0)</f>
        <v>0</v>
      </c>
      <c r="DA29" s="80">
        <f>VLOOKUP($BK29,ПолнотаВсего[#All],COLUMN(AV28)/4,0)</f>
        <v>1148</v>
      </c>
      <c r="DB29" s="80">
        <f>VLOOKUP($BK29,ОшибкиСостоят[#All],COLUMN(AV28)/4,0)</f>
        <v>10</v>
      </c>
      <c r="DC29" s="80">
        <f>VLOOKUP($BK29,ОшибкиВсего[#All],COLUMN(AV28)/4,0)</f>
        <v>11</v>
      </c>
      <c r="DD29" s="80">
        <f>VLOOKUP($BK29,ПолнотаСостоят[#All],COLUMN(AZ28)/4,0)</f>
        <v>1598</v>
      </c>
      <c r="DE29" s="80">
        <f>VLOOKUP($BK29,ПолнотаВсего[#All],COLUMN(AZ28)/4,0)</f>
        <v>14227</v>
      </c>
      <c r="DF29" s="80">
        <f>VLOOKUP($BK29,ОшибкиСостоят[#All],COLUMN(AZ28)/4,0)</f>
        <v>47</v>
      </c>
      <c r="DG29" s="80">
        <f>VLOOKUP($BK29,ОшибкиВсего[#All],COLUMN(AZ28)/4,0)</f>
        <v>125</v>
      </c>
      <c r="DH29" s="81">
        <f>VLOOKUP($BK29,ПолнотаСостоят[#All],COLUMN(BD28)/4,0)</f>
        <v>53.41</v>
      </c>
      <c r="DI29" s="81">
        <f>VLOOKUP($BK29,ПолнотаВсего[#All],COLUMN(BD28)/4,0)</f>
        <v>75.260000000000005</v>
      </c>
      <c r="DJ29" s="81">
        <f>VLOOKUP($BK29,ОшибкиСостоят[#All],COLUMN(BD28)/4,0)</f>
        <v>1.57</v>
      </c>
      <c r="DK29" s="81">
        <f>VLOOKUP($BK29,ОшибкиВсего[#All],COLUMN(BD28)/4,0)</f>
        <v>0.66</v>
      </c>
    </row>
    <row r="30" spans="1:115" x14ac:dyDescent="0.25">
      <c r="A30" s="9"/>
      <c r="B30" s="57" t="s">
        <v>123</v>
      </c>
      <c r="C30" s="78">
        <v>2968</v>
      </c>
      <c r="D30" s="78">
        <v>356</v>
      </c>
      <c r="E30" s="78">
        <v>86</v>
      </c>
      <c r="F30" s="78">
        <v>0</v>
      </c>
      <c r="G30" s="78">
        <v>464</v>
      </c>
      <c r="H30" s="78">
        <v>29</v>
      </c>
      <c r="I30" s="78">
        <v>388</v>
      </c>
      <c r="J30" s="78">
        <v>299</v>
      </c>
      <c r="K30" s="78">
        <v>0</v>
      </c>
      <c r="L30" s="78">
        <v>34</v>
      </c>
      <c r="M30" s="78">
        <v>0</v>
      </c>
      <c r="N30" s="78">
        <v>1656</v>
      </c>
      <c r="O30" s="59">
        <v>55.8</v>
      </c>
      <c r="P30" s="9"/>
      <c r="Q30" s="57" t="s">
        <v>123</v>
      </c>
      <c r="R30" s="78">
        <v>19272</v>
      </c>
      <c r="S30" s="78">
        <v>3375</v>
      </c>
      <c r="T30" s="78">
        <v>931</v>
      </c>
      <c r="U30" s="78">
        <v>0</v>
      </c>
      <c r="V30" s="78">
        <v>2740</v>
      </c>
      <c r="W30" s="78">
        <v>345</v>
      </c>
      <c r="X30" s="78">
        <v>2933</v>
      </c>
      <c r="Y30" s="78">
        <v>2912</v>
      </c>
      <c r="Z30" s="78">
        <v>0</v>
      </c>
      <c r="AA30" s="78">
        <v>35</v>
      </c>
      <c r="AB30" s="78">
        <v>1221</v>
      </c>
      <c r="AC30" s="78">
        <v>14492</v>
      </c>
      <c r="AD30" s="59">
        <v>75.2</v>
      </c>
      <c r="AF30" s="57" t="s">
        <v>123</v>
      </c>
      <c r="AG30" s="48">
        <v>2968</v>
      </c>
      <c r="AH30" s="48">
        <v>0</v>
      </c>
      <c r="AI30" s="48">
        <v>1</v>
      </c>
      <c r="AJ30" s="48">
        <v>0</v>
      </c>
      <c r="AK30" s="48">
        <v>5</v>
      </c>
      <c r="AL30" s="48">
        <v>0</v>
      </c>
      <c r="AM30" s="48">
        <v>3</v>
      </c>
      <c r="AN30" s="48">
        <v>1</v>
      </c>
      <c r="AO30" s="48">
        <v>0</v>
      </c>
      <c r="AP30" s="48">
        <v>0</v>
      </c>
      <c r="AQ30" s="48">
        <v>2</v>
      </c>
      <c r="AR30" s="48">
        <v>12</v>
      </c>
      <c r="AS30" s="49">
        <v>0.4</v>
      </c>
      <c r="AU30" s="57" t="s">
        <v>123</v>
      </c>
      <c r="AV30" s="58">
        <v>19272</v>
      </c>
      <c r="AW30" s="48">
        <v>0</v>
      </c>
      <c r="AX30" s="48">
        <v>1</v>
      </c>
      <c r="AY30" s="48">
        <v>0</v>
      </c>
      <c r="AZ30" s="48">
        <v>14</v>
      </c>
      <c r="BA30" s="48">
        <v>0</v>
      </c>
      <c r="BB30" s="48">
        <v>3</v>
      </c>
      <c r="BC30" s="48">
        <v>1</v>
      </c>
      <c r="BD30" s="48">
        <v>0</v>
      </c>
      <c r="BE30" s="48">
        <v>6</v>
      </c>
      <c r="BF30" s="48">
        <v>2</v>
      </c>
      <c r="BG30" s="48">
        <v>27</v>
      </c>
      <c r="BH30" s="49">
        <v>0.14000000000000001</v>
      </c>
      <c r="BK30" s="19" t="s">
        <v>123</v>
      </c>
      <c r="BL30" s="80">
        <f>VLOOKUP($BK30,ПолнотаСостоят[#All],COLUMN(H29)/4,0)</f>
        <v>2968</v>
      </c>
      <c r="BM30" s="80">
        <f>VLOOKUP($BK30,ПолнотаВсего[#All],COLUMN(H29)/4,0)</f>
        <v>19272</v>
      </c>
      <c r="BN30" s="80">
        <f>VLOOKUP($BK30,ОшибкиСостоят[#All],COLUMN(H29)/4,0)</f>
        <v>2968</v>
      </c>
      <c r="BO30" s="80">
        <f>VLOOKUP($BK30,ОшибкиВсего[#All],COLUMN(H29)/4,0)</f>
        <v>19272</v>
      </c>
      <c r="BP30" s="80">
        <f>VLOOKUP($BK30,ПолнотаСостоят[#All],COLUMN(L29)/4,0)</f>
        <v>356</v>
      </c>
      <c r="BQ30" s="80">
        <f>VLOOKUP($BK30,ПолнотаВсего[#All],COLUMN(L29)/4,0)</f>
        <v>3375</v>
      </c>
      <c r="BR30" s="80">
        <f>VLOOKUP($BK30,ОшибкиСостоят[#All],COLUMN(L29)/4,0)</f>
        <v>0</v>
      </c>
      <c r="BS30" s="80">
        <f>VLOOKUP($BK30,ОшибкиВсего[#All],COLUMN(L29)/4,0)</f>
        <v>0</v>
      </c>
      <c r="BT30" s="80">
        <f>VLOOKUP($BK30,ПолнотаСостоят[#All],COLUMN(P29)/4,0)</f>
        <v>86</v>
      </c>
      <c r="BU30" s="80">
        <f>VLOOKUP($BK30,ПолнотаВсего[#All],COLUMN(P29)/4,0)</f>
        <v>931</v>
      </c>
      <c r="BV30" s="80">
        <f>VLOOKUP($BK30,ОшибкиСостоят[#All],COLUMN(P29)/4,0)</f>
        <v>1</v>
      </c>
      <c r="BW30" s="80">
        <f>VLOOKUP($BK30,ОшибкиВсего[#All],COLUMN(P29)/4,0)</f>
        <v>1</v>
      </c>
      <c r="BX30" s="80">
        <f>VLOOKUP($BK30,ПолнотаСостоят[#All],COLUMN(T29)/4,0)</f>
        <v>0</v>
      </c>
      <c r="BY30" s="80">
        <f>VLOOKUP($BK30,ПолнотаВсего[#All],COLUMN(T29)/4,0)</f>
        <v>0</v>
      </c>
      <c r="BZ30" s="80">
        <f>VLOOKUP($BK30,ОшибкиСостоят[#All],COLUMN(T29)/4,0)</f>
        <v>0</v>
      </c>
      <c r="CA30" s="80">
        <f>VLOOKUP($BK30,ОшибкиВсего[#All],COLUMN(T29)/4,0)</f>
        <v>0</v>
      </c>
      <c r="CB30" s="80">
        <f>VLOOKUP($BK30,ПолнотаСостоят[#All],COLUMN(X29)/4,0)</f>
        <v>464</v>
      </c>
      <c r="CC30" s="80">
        <f>VLOOKUP($BK30,ПолнотаВсего[#All],COLUMN(X29)/4,0)</f>
        <v>2740</v>
      </c>
      <c r="CD30" s="80">
        <f>VLOOKUP($BK30,ОшибкиСостоят[#All],COLUMN(X29)/4,0)</f>
        <v>5</v>
      </c>
      <c r="CE30" s="80">
        <f>VLOOKUP($BK30,ОшибкиВсего[#All],COLUMN(X29)/4,0)</f>
        <v>14</v>
      </c>
      <c r="CF30" s="80">
        <f>VLOOKUP($BK30,ПолнотаСостоят[#All],COLUMN(AB29)/4,0)</f>
        <v>29</v>
      </c>
      <c r="CG30" s="80">
        <f>VLOOKUP($BK30,ПолнотаВсего[#All],COLUMN(AB29)/4,0)</f>
        <v>345</v>
      </c>
      <c r="CH30" s="80">
        <f>VLOOKUP($BK30,ОшибкиСостоят[#All],COLUMN(AB29)/4,0)</f>
        <v>0</v>
      </c>
      <c r="CI30" s="80">
        <f>VLOOKUP($BK30,ОшибкиВсего[#All],COLUMN(AB29)/4,0)</f>
        <v>0</v>
      </c>
      <c r="CJ30" s="80">
        <f>VLOOKUP($BK30,ПолнотаСостоят[#All],COLUMN(AF29)/4,0)</f>
        <v>388</v>
      </c>
      <c r="CK30" s="80">
        <f>VLOOKUP($BK30,ПолнотаВсего[#All],COLUMN(AF29)/4,0)</f>
        <v>2933</v>
      </c>
      <c r="CL30" s="80">
        <f>VLOOKUP($BK30,ОшибкиСостоят[#All],COLUMN(AF29)/4,0)</f>
        <v>3</v>
      </c>
      <c r="CM30" s="80">
        <f>VLOOKUP($BK30,ОшибкиВсего[#All],COLUMN(AF29)/4,0)</f>
        <v>3</v>
      </c>
      <c r="CN30" s="80">
        <f>VLOOKUP($BK30,ПолнотаСостоят[#All],COLUMN(AJ29)/4,0)</f>
        <v>299</v>
      </c>
      <c r="CO30" s="80">
        <f>VLOOKUP($BK30,ПолнотаВсего[#All],COLUMN(AJ29)/4,0)</f>
        <v>2912</v>
      </c>
      <c r="CP30" s="80">
        <f>VLOOKUP($BK30,ОшибкиСостоят[#All],COLUMN(AJ29)/4,0)</f>
        <v>1</v>
      </c>
      <c r="CQ30" s="80">
        <f>VLOOKUP($BK30,ОшибкиВсего[#All],COLUMN(AJ29)/4,0)</f>
        <v>1</v>
      </c>
      <c r="CR30" s="80">
        <f>VLOOKUP($BK30,ПолнотаСостоят[#All],COLUMN(AN29)/4,0)</f>
        <v>0</v>
      </c>
      <c r="CS30" s="80">
        <f>VLOOKUP($BK30,ПолнотаВсего[#All],COLUMN(AN29)/4,0)</f>
        <v>0</v>
      </c>
      <c r="CT30" s="80">
        <f>VLOOKUP($BK30,ОшибкиСостоят[#All],COLUMN(AN29)/4,0)</f>
        <v>0</v>
      </c>
      <c r="CU30" s="80">
        <f>VLOOKUP($BK30,ОшибкиВсего[#All],COLUMN(AN29)/4,0)</f>
        <v>0</v>
      </c>
      <c r="CV30" s="80">
        <f>VLOOKUP($BK30,ПолнотаСостоят[#All],COLUMN(AR29)/4,0)</f>
        <v>34</v>
      </c>
      <c r="CW30" s="80">
        <f>VLOOKUP($BK30,ПолнотаВсего[#All],COLUMN(AR29)/4,0)</f>
        <v>35</v>
      </c>
      <c r="CX30" s="80">
        <f>VLOOKUP($BK30,ОшибкиСостоят[#All],COLUMN(AR29)/4,0)</f>
        <v>0</v>
      </c>
      <c r="CY30" s="80">
        <f>VLOOKUP($BK30,ОшибкиВсего[#All],COLUMN(AR29)/4,0)</f>
        <v>6</v>
      </c>
      <c r="CZ30" s="80">
        <f>VLOOKUP($BK30,ПолнотаСостоят[#All],COLUMN(AV29)/4,0)</f>
        <v>0</v>
      </c>
      <c r="DA30" s="80">
        <f>VLOOKUP($BK30,ПолнотаВсего[#All],COLUMN(AV29)/4,0)</f>
        <v>1221</v>
      </c>
      <c r="DB30" s="80">
        <f>VLOOKUP($BK30,ОшибкиСостоят[#All],COLUMN(AV29)/4,0)</f>
        <v>2</v>
      </c>
      <c r="DC30" s="80">
        <f>VLOOKUP($BK30,ОшибкиВсего[#All],COLUMN(AV29)/4,0)</f>
        <v>2</v>
      </c>
      <c r="DD30" s="80">
        <f>VLOOKUP($BK30,ПолнотаСостоят[#All],COLUMN(AZ29)/4,0)</f>
        <v>1656</v>
      </c>
      <c r="DE30" s="80">
        <f>VLOOKUP($BK30,ПолнотаВсего[#All],COLUMN(AZ29)/4,0)</f>
        <v>14492</v>
      </c>
      <c r="DF30" s="80">
        <f>VLOOKUP($BK30,ОшибкиСостоят[#All],COLUMN(AZ29)/4,0)</f>
        <v>12</v>
      </c>
      <c r="DG30" s="80">
        <f>VLOOKUP($BK30,ОшибкиВсего[#All],COLUMN(AZ29)/4,0)</f>
        <v>27</v>
      </c>
      <c r="DH30" s="81">
        <f>VLOOKUP($BK30,ПолнотаСостоят[#All],COLUMN(BD29)/4,0)</f>
        <v>55.8</v>
      </c>
      <c r="DI30" s="81">
        <f>VLOOKUP($BK30,ПолнотаВсего[#All],COLUMN(BD29)/4,0)</f>
        <v>75.2</v>
      </c>
      <c r="DJ30" s="81">
        <f>VLOOKUP($BK30,ОшибкиСостоят[#All],COLUMN(BD29)/4,0)</f>
        <v>0.4</v>
      </c>
      <c r="DK30" s="81">
        <f>VLOOKUP($BK30,ОшибкиВсего[#All],COLUMN(BD29)/4,0)</f>
        <v>0.14000000000000001</v>
      </c>
    </row>
    <row r="31" spans="1:115" x14ac:dyDescent="0.25">
      <c r="A31" s="9"/>
      <c r="B31" s="68" t="s">
        <v>124</v>
      </c>
      <c r="C31" s="79">
        <v>2988</v>
      </c>
      <c r="D31" s="79">
        <v>352</v>
      </c>
      <c r="E31" s="79">
        <v>84</v>
      </c>
      <c r="F31" s="79">
        <v>0</v>
      </c>
      <c r="G31" s="79">
        <v>438</v>
      </c>
      <c r="H31" s="79">
        <v>25</v>
      </c>
      <c r="I31" s="79">
        <v>359</v>
      </c>
      <c r="J31" s="79">
        <v>292</v>
      </c>
      <c r="K31" s="79">
        <v>0</v>
      </c>
      <c r="L31" s="79">
        <v>26</v>
      </c>
      <c r="M31" s="79">
        <v>0</v>
      </c>
      <c r="N31" s="79">
        <v>1576</v>
      </c>
      <c r="O31" s="73">
        <v>52.74</v>
      </c>
      <c r="P31" s="9"/>
      <c r="Q31" s="57" t="s">
        <v>124</v>
      </c>
      <c r="R31" s="78">
        <v>19500</v>
      </c>
      <c r="S31" s="78">
        <v>3266</v>
      </c>
      <c r="T31" s="78">
        <v>922</v>
      </c>
      <c r="U31" s="78">
        <v>0</v>
      </c>
      <c r="V31" s="78">
        <v>2714</v>
      </c>
      <c r="W31" s="78">
        <v>347</v>
      </c>
      <c r="X31" s="78">
        <v>2831</v>
      </c>
      <c r="Y31" s="78">
        <v>2870</v>
      </c>
      <c r="Z31" s="78">
        <v>0</v>
      </c>
      <c r="AA31" s="78">
        <v>27</v>
      </c>
      <c r="AB31" s="78">
        <v>1216</v>
      </c>
      <c r="AC31" s="78">
        <v>14193</v>
      </c>
      <c r="AD31" s="59">
        <v>72.78</v>
      </c>
      <c r="AF31" s="68" t="s">
        <v>124</v>
      </c>
      <c r="AG31" s="38">
        <v>2988</v>
      </c>
      <c r="AH31" s="38">
        <v>0</v>
      </c>
      <c r="AI31" s="38">
        <v>2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2</v>
      </c>
      <c r="AS31" s="39">
        <v>7.0000000000000007E-2</v>
      </c>
      <c r="AU31" s="57" t="s">
        <v>124</v>
      </c>
      <c r="AV31" s="72">
        <v>19500</v>
      </c>
      <c r="AW31" s="48">
        <v>0</v>
      </c>
      <c r="AX31" s="48">
        <v>2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3</v>
      </c>
      <c r="BG31" s="48">
        <v>5</v>
      </c>
      <c r="BH31" s="49">
        <v>0.03</v>
      </c>
      <c r="BK31" s="19" t="s">
        <v>124</v>
      </c>
      <c r="BL31" s="80">
        <f>VLOOKUP($BK31,ПолнотаСостоят[#All],COLUMN(H30)/4,0)</f>
        <v>2988</v>
      </c>
      <c r="BM31" s="80">
        <f>VLOOKUP($BK31,ПолнотаВсего[#All],COLUMN(H30)/4,0)</f>
        <v>19500</v>
      </c>
      <c r="BN31" s="80">
        <f>VLOOKUP($BK31,ОшибкиСостоят[#All],COLUMN(H30)/4,0)</f>
        <v>2988</v>
      </c>
      <c r="BO31" s="80">
        <f>VLOOKUP($BK31,ОшибкиВсего[#All],COLUMN(H30)/4,0)</f>
        <v>19500</v>
      </c>
      <c r="BP31" s="80">
        <f>VLOOKUP($BK31,ПолнотаСостоят[#All],COLUMN(L30)/4,0)</f>
        <v>352</v>
      </c>
      <c r="BQ31" s="80">
        <f>VLOOKUP($BK31,ПолнотаВсего[#All],COLUMN(L30)/4,0)</f>
        <v>3266</v>
      </c>
      <c r="BR31" s="80">
        <f>VLOOKUP($BK31,ОшибкиСостоят[#All],COLUMN(L30)/4,0)</f>
        <v>0</v>
      </c>
      <c r="BS31" s="80">
        <f>VLOOKUP($BK31,ОшибкиВсего[#All],COLUMN(L30)/4,0)</f>
        <v>0</v>
      </c>
      <c r="BT31" s="80">
        <f>VLOOKUP($BK31,ПолнотаСостоят[#All],COLUMN(P30)/4,0)</f>
        <v>84</v>
      </c>
      <c r="BU31" s="80">
        <f>VLOOKUP($BK31,ПолнотаВсего[#All],COLUMN(P30)/4,0)</f>
        <v>922</v>
      </c>
      <c r="BV31" s="80">
        <f>VLOOKUP($BK31,ОшибкиСостоят[#All],COLUMN(P30)/4,0)</f>
        <v>2</v>
      </c>
      <c r="BW31" s="80">
        <f>VLOOKUP($BK31,ОшибкиВсего[#All],COLUMN(P30)/4,0)</f>
        <v>2</v>
      </c>
      <c r="BX31" s="80">
        <f>VLOOKUP($BK31,ПолнотаСостоят[#All],COLUMN(T30)/4,0)</f>
        <v>0</v>
      </c>
      <c r="BY31" s="80">
        <f>VLOOKUP($BK31,ПолнотаВсего[#All],COLUMN(T30)/4,0)</f>
        <v>0</v>
      </c>
      <c r="BZ31" s="80">
        <f>VLOOKUP($BK31,ОшибкиСостоят[#All],COLUMN(T30)/4,0)</f>
        <v>0</v>
      </c>
      <c r="CA31" s="80">
        <f>VLOOKUP($BK31,ОшибкиВсего[#All],COLUMN(T30)/4,0)</f>
        <v>0</v>
      </c>
      <c r="CB31" s="80">
        <f>VLOOKUP($BK31,ПолнотаСостоят[#All],COLUMN(X30)/4,0)</f>
        <v>438</v>
      </c>
      <c r="CC31" s="80">
        <f>VLOOKUP($BK31,ПолнотаВсего[#All],COLUMN(X30)/4,0)</f>
        <v>2714</v>
      </c>
      <c r="CD31" s="80">
        <f>VLOOKUP($BK31,ОшибкиСостоят[#All],COLUMN(X30)/4,0)</f>
        <v>0</v>
      </c>
      <c r="CE31" s="80">
        <f>VLOOKUP($BK31,ОшибкиВсего[#All],COLUMN(X30)/4,0)</f>
        <v>0</v>
      </c>
      <c r="CF31" s="80">
        <f>VLOOKUP($BK31,ПолнотаСостоят[#All],COLUMN(AB30)/4,0)</f>
        <v>25</v>
      </c>
      <c r="CG31" s="80">
        <f>VLOOKUP($BK31,ПолнотаВсего[#All],COLUMN(AB30)/4,0)</f>
        <v>347</v>
      </c>
      <c r="CH31" s="80">
        <f>VLOOKUP($BK31,ОшибкиСостоят[#All],COLUMN(AB30)/4,0)</f>
        <v>0</v>
      </c>
      <c r="CI31" s="80">
        <f>VLOOKUP($BK31,ОшибкиВсего[#All],COLUMN(AB30)/4,0)</f>
        <v>0</v>
      </c>
      <c r="CJ31" s="80">
        <f>VLOOKUP($BK31,ПолнотаСостоят[#All],COLUMN(AF30)/4,0)</f>
        <v>359</v>
      </c>
      <c r="CK31" s="80">
        <f>VLOOKUP($BK31,ПолнотаВсего[#All],COLUMN(AF30)/4,0)</f>
        <v>2831</v>
      </c>
      <c r="CL31" s="80">
        <f>VLOOKUP($BK31,ОшибкиСостоят[#All],COLUMN(AF30)/4,0)</f>
        <v>0</v>
      </c>
      <c r="CM31" s="80">
        <f>VLOOKUP($BK31,ОшибкиВсего[#All],COLUMN(AF30)/4,0)</f>
        <v>0</v>
      </c>
      <c r="CN31" s="80">
        <f>VLOOKUP($BK31,ПолнотаСостоят[#All],COLUMN(AJ30)/4,0)</f>
        <v>292</v>
      </c>
      <c r="CO31" s="80">
        <f>VLOOKUP($BK31,ПолнотаВсего[#All],COLUMN(AJ30)/4,0)</f>
        <v>2870</v>
      </c>
      <c r="CP31" s="80">
        <f>VLOOKUP($BK31,ОшибкиСостоят[#All],COLUMN(AJ30)/4,0)</f>
        <v>0</v>
      </c>
      <c r="CQ31" s="80">
        <f>VLOOKUP($BK31,ОшибкиВсего[#All],COLUMN(AJ30)/4,0)</f>
        <v>0</v>
      </c>
      <c r="CR31" s="80">
        <f>VLOOKUP($BK31,ПолнотаСостоят[#All],COLUMN(AN30)/4,0)</f>
        <v>0</v>
      </c>
      <c r="CS31" s="80">
        <f>VLOOKUP($BK31,ПолнотаВсего[#All],COLUMN(AN30)/4,0)</f>
        <v>0</v>
      </c>
      <c r="CT31" s="80">
        <f>VLOOKUP($BK31,ОшибкиСостоят[#All],COLUMN(AN30)/4,0)</f>
        <v>0</v>
      </c>
      <c r="CU31" s="80">
        <f>VLOOKUP($BK31,ОшибкиВсего[#All],COLUMN(AN30)/4,0)</f>
        <v>0</v>
      </c>
      <c r="CV31" s="80">
        <f>VLOOKUP($BK31,ПолнотаСостоят[#All],COLUMN(AR30)/4,0)</f>
        <v>26</v>
      </c>
      <c r="CW31" s="80">
        <f>VLOOKUP($BK31,ПолнотаВсего[#All],COLUMN(AR30)/4,0)</f>
        <v>27</v>
      </c>
      <c r="CX31" s="80">
        <f>VLOOKUP($BK31,ОшибкиСостоят[#All],COLUMN(AR30)/4,0)</f>
        <v>0</v>
      </c>
      <c r="CY31" s="80">
        <f>VLOOKUP($BK31,ОшибкиВсего[#All],COLUMN(AR30)/4,0)</f>
        <v>0</v>
      </c>
      <c r="CZ31" s="80">
        <f>VLOOKUP($BK31,ПолнотаСостоят[#All],COLUMN(AV30)/4,0)</f>
        <v>0</v>
      </c>
      <c r="DA31" s="80">
        <f>VLOOKUP($BK31,ПолнотаВсего[#All],COLUMN(AV30)/4,0)</f>
        <v>1216</v>
      </c>
      <c r="DB31" s="80">
        <f>VLOOKUP($BK31,ОшибкиСостоят[#All],COLUMN(AV30)/4,0)</f>
        <v>0</v>
      </c>
      <c r="DC31" s="80">
        <f>VLOOKUP($BK31,ОшибкиВсего[#All],COLUMN(AV30)/4,0)</f>
        <v>3</v>
      </c>
      <c r="DD31" s="80">
        <f>VLOOKUP($BK31,ПолнотаСостоят[#All],COLUMN(AZ30)/4,0)</f>
        <v>1576</v>
      </c>
      <c r="DE31" s="80">
        <f>VLOOKUP($BK31,ПолнотаВсего[#All],COLUMN(AZ30)/4,0)</f>
        <v>14193</v>
      </c>
      <c r="DF31" s="80">
        <f>VLOOKUP($BK31,ОшибкиСостоят[#All],COLUMN(AZ30)/4,0)</f>
        <v>2</v>
      </c>
      <c r="DG31" s="80">
        <f>VLOOKUP($BK31,ОшибкиВсего[#All],COLUMN(AZ30)/4,0)</f>
        <v>5</v>
      </c>
      <c r="DH31" s="81">
        <f>VLOOKUP($BK31,ПолнотаСостоят[#All],COLUMN(BD30)/4,0)</f>
        <v>52.74</v>
      </c>
      <c r="DI31" s="81">
        <f>VLOOKUP($BK31,ПолнотаВсего[#All],COLUMN(BD30)/4,0)</f>
        <v>72.78</v>
      </c>
      <c r="DJ31" s="81">
        <f>VLOOKUP($BK31,ОшибкиСостоят[#All],COLUMN(BD30)/4,0)</f>
        <v>7.0000000000000007E-2</v>
      </c>
      <c r="DK31" s="81">
        <f>VLOOKUP($BK31,ОшибкиВсего[#All],COLUMN(BD30)/4,0)</f>
        <v>0.03</v>
      </c>
    </row>
    <row r="32" spans="1:115" s="14" customFormat="1" x14ac:dyDescent="0.25">
      <c r="A32" s="9"/>
      <c r="B32" s="57" t="s">
        <v>125</v>
      </c>
      <c r="C32" s="78">
        <v>2963</v>
      </c>
      <c r="D32" s="78">
        <v>371</v>
      </c>
      <c r="E32" s="78">
        <v>83</v>
      </c>
      <c r="F32" s="78">
        <v>0</v>
      </c>
      <c r="G32" s="78">
        <v>471</v>
      </c>
      <c r="H32" s="78">
        <v>27</v>
      </c>
      <c r="I32" s="78">
        <v>409</v>
      </c>
      <c r="J32" s="78">
        <v>305</v>
      </c>
      <c r="K32" s="78">
        <v>0</v>
      </c>
      <c r="L32" s="78">
        <v>20</v>
      </c>
      <c r="M32" s="78">
        <v>0</v>
      </c>
      <c r="N32" s="78">
        <v>1686</v>
      </c>
      <c r="O32" s="59">
        <v>56.901788727640898</v>
      </c>
      <c r="P32" s="9"/>
      <c r="Q32" s="57" t="s">
        <v>125</v>
      </c>
      <c r="R32" s="78">
        <v>19724</v>
      </c>
      <c r="S32" s="78">
        <v>3292</v>
      </c>
      <c r="T32" s="78">
        <v>922</v>
      </c>
      <c r="U32" s="78">
        <v>0</v>
      </c>
      <c r="V32" s="78">
        <v>2760</v>
      </c>
      <c r="W32" s="78">
        <v>349</v>
      </c>
      <c r="X32" s="78">
        <v>2870</v>
      </c>
      <c r="Y32" s="78">
        <v>2885</v>
      </c>
      <c r="Z32" s="78">
        <v>0</v>
      </c>
      <c r="AA32" s="78">
        <v>21</v>
      </c>
      <c r="AB32" s="78">
        <v>1212</v>
      </c>
      <c r="AC32" s="78">
        <v>14311</v>
      </c>
      <c r="AD32" s="59">
        <v>72.556276617319</v>
      </c>
      <c r="AF32" s="57" t="s">
        <v>125</v>
      </c>
      <c r="AG32" s="74">
        <v>2963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5">
        <v>0</v>
      </c>
      <c r="AU32" s="57" t="s">
        <v>125</v>
      </c>
      <c r="AV32" s="38">
        <v>19724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9">
        <v>0</v>
      </c>
      <c r="BK32" s="19" t="s">
        <v>125</v>
      </c>
      <c r="BL32" s="80">
        <f>VLOOKUP($BK32,ПолнотаСостоят[#All],COLUMN(H31)/4,0)</f>
        <v>2963</v>
      </c>
      <c r="BM32" s="80">
        <f>VLOOKUP($BK32,ПолнотаВсего[#All],COLUMN(H31)/4,0)</f>
        <v>19724</v>
      </c>
      <c r="BN32" s="80">
        <f>VLOOKUP($BK32,ОшибкиСостоят[#All],COLUMN(H31)/4,0)</f>
        <v>2963</v>
      </c>
      <c r="BO32" s="80">
        <f>VLOOKUP($BK32,ОшибкиВсего[#All],COLUMN(H31)/4,0)</f>
        <v>19724</v>
      </c>
      <c r="BP32" s="80">
        <f>VLOOKUP($BK32,ПолнотаСостоят[#All],COLUMN(L31)/4,0)</f>
        <v>371</v>
      </c>
      <c r="BQ32" s="80">
        <f>VLOOKUP($BK32,ПолнотаВсего[#All],COLUMN(L31)/4,0)</f>
        <v>3292</v>
      </c>
      <c r="BR32" s="80">
        <f>VLOOKUP($BK32,ОшибкиСостоят[#All],COLUMN(L31)/4,0)</f>
        <v>0</v>
      </c>
      <c r="BS32" s="80">
        <f>VLOOKUP($BK32,ОшибкиВсего[#All],COLUMN(L31)/4,0)</f>
        <v>0</v>
      </c>
      <c r="BT32" s="80">
        <f>VLOOKUP($BK32,ПолнотаСостоят[#All],COLUMN(P31)/4,0)</f>
        <v>83</v>
      </c>
      <c r="BU32" s="80">
        <f>VLOOKUP($BK32,ПолнотаВсего[#All],COLUMN(P31)/4,0)</f>
        <v>922</v>
      </c>
      <c r="BV32" s="80">
        <f>VLOOKUP($BK32,ОшибкиСостоят[#All],COLUMN(P31)/4,0)</f>
        <v>0</v>
      </c>
      <c r="BW32" s="80">
        <f>VLOOKUP($BK32,ОшибкиВсего[#All],COLUMN(P31)/4,0)</f>
        <v>0</v>
      </c>
      <c r="BX32" s="80">
        <f>VLOOKUP($BK32,ПолнотаСостоят[#All],COLUMN(T31)/4,0)</f>
        <v>0</v>
      </c>
      <c r="BY32" s="80">
        <f>VLOOKUP($BK32,ПолнотаВсего[#All],COLUMN(T31)/4,0)</f>
        <v>0</v>
      </c>
      <c r="BZ32" s="80">
        <f>VLOOKUP($BK32,ОшибкиСостоят[#All],COLUMN(T31)/4,0)</f>
        <v>0</v>
      </c>
      <c r="CA32" s="80">
        <f>VLOOKUP($BK32,ОшибкиВсего[#All],COLUMN(T31)/4,0)</f>
        <v>0</v>
      </c>
      <c r="CB32" s="80">
        <f>VLOOKUP($BK32,ПолнотаСостоят[#All],COLUMN(X31)/4,0)</f>
        <v>471</v>
      </c>
      <c r="CC32" s="80">
        <f>VLOOKUP($BK32,ПолнотаВсего[#All],COLUMN(X31)/4,0)</f>
        <v>2760</v>
      </c>
      <c r="CD32" s="80">
        <f>VLOOKUP($BK32,ОшибкиСостоят[#All],COLUMN(X31)/4,0)</f>
        <v>0</v>
      </c>
      <c r="CE32" s="80">
        <f>VLOOKUP($BK32,ОшибкиВсего[#All],COLUMN(X31)/4,0)</f>
        <v>0</v>
      </c>
      <c r="CF32" s="80">
        <f>VLOOKUP($BK32,ПолнотаСостоят[#All],COLUMN(AB31)/4,0)</f>
        <v>27</v>
      </c>
      <c r="CG32" s="80">
        <f>VLOOKUP($BK32,ПолнотаВсего[#All],COLUMN(AB31)/4,0)</f>
        <v>349</v>
      </c>
      <c r="CH32" s="80">
        <f>VLOOKUP($BK32,ОшибкиСостоят[#All],COLUMN(AB31)/4,0)</f>
        <v>0</v>
      </c>
      <c r="CI32" s="80">
        <f>VLOOKUP($BK32,ОшибкиВсего[#All],COLUMN(AB31)/4,0)</f>
        <v>0</v>
      </c>
      <c r="CJ32" s="80">
        <f>VLOOKUP($BK32,ПолнотаСостоят[#All],COLUMN(AF31)/4,0)</f>
        <v>409</v>
      </c>
      <c r="CK32" s="80">
        <f>VLOOKUP($BK32,ПолнотаВсего[#All],COLUMN(AF31)/4,0)</f>
        <v>2870</v>
      </c>
      <c r="CL32" s="80">
        <f>VLOOKUP($BK32,ОшибкиСостоят[#All],COLUMN(AF31)/4,0)</f>
        <v>0</v>
      </c>
      <c r="CM32" s="80">
        <f>VLOOKUP($BK32,ОшибкиВсего[#All],COLUMN(AF31)/4,0)</f>
        <v>0</v>
      </c>
      <c r="CN32" s="80">
        <f>VLOOKUP($BK32,ПолнотаСостоят[#All],COLUMN(AJ31)/4,0)</f>
        <v>305</v>
      </c>
      <c r="CO32" s="80">
        <f>VLOOKUP($BK32,ПолнотаВсего[#All],COLUMN(AJ31)/4,0)</f>
        <v>2885</v>
      </c>
      <c r="CP32" s="80">
        <f>VLOOKUP($BK32,ОшибкиСостоят[#All],COLUMN(AJ31)/4,0)</f>
        <v>0</v>
      </c>
      <c r="CQ32" s="80">
        <f>VLOOKUP($BK32,ОшибкиВсего[#All],COLUMN(AJ31)/4,0)</f>
        <v>0</v>
      </c>
      <c r="CR32" s="80">
        <f>VLOOKUP($BK32,ПолнотаСостоят[#All],COLUMN(AN31)/4,0)</f>
        <v>0</v>
      </c>
      <c r="CS32" s="80">
        <f>VLOOKUP($BK32,ПолнотаВсего[#All],COLUMN(AN31)/4,0)</f>
        <v>0</v>
      </c>
      <c r="CT32" s="80">
        <f>VLOOKUP($BK32,ОшибкиСостоят[#All],COLUMN(AN31)/4,0)</f>
        <v>0</v>
      </c>
      <c r="CU32" s="80">
        <f>VLOOKUP($BK32,ОшибкиВсего[#All],COLUMN(AN31)/4,0)</f>
        <v>0</v>
      </c>
      <c r="CV32" s="80">
        <f>VLOOKUP($BK32,ПолнотаСостоят[#All],COLUMN(AR31)/4,0)</f>
        <v>20</v>
      </c>
      <c r="CW32" s="80">
        <f>VLOOKUP($BK32,ПолнотаВсего[#All],COLUMN(AR31)/4,0)</f>
        <v>21</v>
      </c>
      <c r="CX32" s="80">
        <f>VLOOKUP($BK32,ОшибкиСостоят[#All],COLUMN(AR31)/4,0)</f>
        <v>0</v>
      </c>
      <c r="CY32" s="80">
        <f>VLOOKUP($BK32,ОшибкиВсего[#All],COLUMN(AR31)/4,0)</f>
        <v>0</v>
      </c>
      <c r="CZ32" s="80">
        <f>VLOOKUP($BK32,ПолнотаСостоят[#All],COLUMN(AV31)/4,0)</f>
        <v>0</v>
      </c>
      <c r="DA32" s="80">
        <f>VLOOKUP($BK32,ПолнотаВсего[#All],COLUMN(AV31)/4,0)</f>
        <v>1212</v>
      </c>
      <c r="DB32" s="80">
        <f>VLOOKUP($BK32,ОшибкиСостоят[#All],COLUMN(AV31)/4,0)</f>
        <v>0</v>
      </c>
      <c r="DC32" s="80">
        <f>VLOOKUP($BK32,ОшибкиВсего[#All],COLUMN(AV31)/4,0)</f>
        <v>0</v>
      </c>
      <c r="DD32" s="80">
        <f>VLOOKUP($BK32,ПолнотаСостоят[#All],COLUMN(AZ31)/4,0)</f>
        <v>1686</v>
      </c>
      <c r="DE32" s="80">
        <f>VLOOKUP($BK32,ПолнотаВсего[#All],COLUMN(AZ31)/4,0)</f>
        <v>14311</v>
      </c>
      <c r="DF32" s="80">
        <f>VLOOKUP($BK32,ОшибкиСостоят[#All],COLUMN(AZ31)/4,0)</f>
        <v>0</v>
      </c>
      <c r="DG32" s="80">
        <f>VLOOKUP($BK32,ОшибкиВсего[#All],COLUMN(AZ31)/4,0)</f>
        <v>0</v>
      </c>
      <c r="DH32" s="81">
        <f>VLOOKUP($BK32,ПолнотаСостоят[#All],COLUMN(BD31)/4,0)</f>
        <v>56.901788727640898</v>
      </c>
      <c r="DI32" s="81">
        <f>VLOOKUP($BK32,ПолнотаВсего[#All],COLUMN(BD31)/4,0)</f>
        <v>72.556276617319</v>
      </c>
      <c r="DJ32" s="81">
        <f>VLOOKUP($BK32,ОшибкиСостоят[#All],COLUMN(BD31)/4,0)</f>
        <v>0</v>
      </c>
      <c r="DK32" s="81">
        <f>VLOOKUP($BK32,ОшибкиВсего[#All],COLUMN(BD31)/4,0)</f>
        <v>0</v>
      </c>
    </row>
    <row r="33" spans="1:115" s="14" customFormat="1" x14ac:dyDescent="0.25">
      <c r="A33" s="9"/>
      <c r="B33" s="57" t="s">
        <v>126</v>
      </c>
      <c r="C33" s="78">
        <v>2850</v>
      </c>
      <c r="D33" s="78">
        <v>409</v>
      </c>
      <c r="E33" s="78">
        <v>72</v>
      </c>
      <c r="F33" s="78">
        <v>0</v>
      </c>
      <c r="G33" s="78">
        <v>453</v>
      </c>
      <c r="H33" s="78">
        <v>30</v>
      </c>
      <c r="I33" s="78">
        <v>356</v>
      </c>
      <c r="J33" s="78">
        <v>285</v>
      </c>
      <c r="K33" s="78">
        <v>0</v>
      </c>
      <c r="L33" s="78">
        <v>11</v>
      </c>
      <c r="M33" s="78">
        <v>0</v>
      </c>
      <c r="N33" s="78">
        <v>1616</v>
      </c>
      <c r="O33" s="59">
        <v>56.701754385964911</v>
      </c>
      <c r="Q33" s="57" t="s">
        <v>126</v>
      </c>
      <c r="R33" s="78">
        <v>19942</v>
      </c>
      <c r="S33" s="78">
        <v>3358</v>
      </c>
      <c r="T33" s="78">
        <v>924</v>
      </c>
      <c r="U33" s="78">
        <v>0</v>
      </c>
      <c r="V33" s="78">
        <v>2795</v>
      </c>
      <c r="W33" s="78">
        <v>355</v>
      </c>
      <c r="X33" s="78">
        <v>2863</v>
      </c>
      <c r="Y33" s="78">
        <v>2896</v>
      </c>
      <c r="Z33" s="78">
        <v>0</v>
      </c>
      <c r="AA33" s="78">
        <v>12</v>
      </c>
      <c r="AB33" s="78">
        <v>1291</v>
      </c>
      <c r="AC33" s="78">
        <v>14494</v>
      </c>
      <c r="AD33" s="59">
        <v>72.680774245311412</v>
      </c>
      <c r="AF33" s="57" t="s">
        <v>126</v>
      </c>
      <c r="AG33" s="74">
        <v>2850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5">
        <v>0</v>
      </c>
      <c r="AU33" s="57" t="s">
        <v>126</v>
      </c>
      <c r="AV33" s="38">
        <v>19942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9">
        <v>0</v>
      </c>
      <c r="BK33" s="19" t="s">
        <v>126</v>
      </c>
      <c r="BL33" s="80">
        <f>VLOOKUP($BK33,ПолнотаСостоят[#All],COLUMN(H36)/4,0)</f>
        <v>2850</v>
      </c>
      <c r="BM33" s="80">
        <f>VLOOKUP($BK33,ПолнотаВсего[#All],COLUMN(H36)/4,0)</f>
        <v>19942</v>
      </c>
      <c r="BN33" s="80">
        <f>VLOOKUP($BK33,ОшибкиСостоят[#All],COLUMN(H36)/4,0)</f>
        <v>2850</v>
      </c>
      <c r="BO33" s="80">
        <f>VLOOKUP($BK33,ОшибкиВсего[#All],COLUMN(H36)/4,0)</f>
        <v>19942</v>
      </c>
      <c r="BP33" s="80">
        <f>VLOOKUP($BK33,ПолнотаСостоят[#All],COLUMN(L36)/4,0)</f>
        <v>409</v>
      </c>
      <c r="BQ33" s="80">
        <f>VLOOKUP($BK33,ПолнотаВсего[#All],COLUMN(L36)/4,0)</f>
        <v>3358</v>
      </c>
      <c r="BR33" s="80">
        <f>VLOOKUP($BK33,ОшибкиСостоят[#All],COLUMN(L36)/4,0)</f>
        <v>0</v>
      </c>
      <c r="BS33" s="80">
        <f>VLOOKUP($BK33,ОшибкиВсего[#All],COLUMN(L36)/4,0)</f>
        <v>0</v>
      </c>
      <c r="BT33" s="80">
        <f>VLOOKUP($BK33,ПолнотаСостоят[#All],COLUMN(P32)/4,0)</f>
        <v>72</v>
      </c>
      <c r="BU33" s="80">
        <f>VLOOKUP($BK33,ПолнотаВсего[#All],COLUMN(P32)/4,0)</f>
        <v>924</v>
      </c>
      <c r="BV33" s="80">
        <f>VLOOKUP($BK33,ОшибкиСостоят[#All],COLUMN(P32)/4,0)</f>
        <v>0</v>
      </c>
      <c r="BW33" s="80">
        <f>VLOOKUP($BK33,ОшибкиВсего[#All],COLUMN(P32)/4,0)</f>
        <v>0</v>
      </c>
      <c r="BX33" s="80">
        <f>VLOOKUP($BK33,ПолнотаСостоят[#All],COLUMN(T32)/4,0)</f>
        <v>0</v>
      </c>
      <c r="BY33" s="80">
        <f>VLOOKUP($BK33,ПолнотаВсего[#All],COLUMN(T32)/4,0)</f>
        <v>0</v>
      </c>
      <c r="BZ33" s="80">
        <f>VLOOKUP($BK33,ОшибкиСостоят[#All],COLUMN(T32)/4,0)</f>
        <v>0</v>
      </c>
      <c r="CA33" s="80">
        <f>VLOOKUP($BK33,ОшибкиВсего[#All],COLUMN(T32)/4,0)</f>
        <v>0</v>
      </c>
      <c r="CB33" s="80">
        <f>VLOOKUP($BK33,ПолнотаСостоят[#All],COLUMN(X32)/4,0)</f>
        <v>453</v>
      </c>
      <c r="CC33" s="80">
        <f>VLOOKUP($BK33,ПолнотаВсего[#All],COLUMN(X32)/4,0)</f>
        <v>2795</v>
      </c>
      <c r="CD33" s="80">
        <f>VLOOKUP($BK33,ОшибкиСостоят[#All],COLUMN(X32)/4,0)</f>
        <v>0</v>
      </c>
      <c r="CE33" s="80">
        <f>VLOOKUP($BK33,ОшибкиВсего[#All],COLUMN(X32)/4,0)</f>
        <v>0</v>
      </c>
      <c r="CF33" s="80">
        <f>VLOOKUP($BK33,ПолнотаСостоят[#All],COLUMN(AB32)/4,0)</f>
        <v>30</v>
      </c>
      <c r="CG33" s="80">
        <f>VLOOKUP($BK33,ПолнотаВсего[#All],COLUMN(AB32)/4,0)</f>
        <v>355</v>
      </c>
      <c r="CH33" s="80">
        <f>VLOOKUP($BK33,ОшибкиСостоят[#All],COLUMN(AB32)/4,0)</f>
        <v>0</v>
      </c>
      <c r="CI33" s="80">
        <f>VLOOKUP($BK33,ОшибкиВсего[#All],COLUMN(AB32)/4,0)</f>
        <v>0</v>
      </c>
      <c r="CJ33" s="80">
        <f>VLOOKUP($BK33,ПолнотаСостоят[#All],COLUMN(AF36)/4,0)</f>
        <v>356</v>
      </c>
      <c r="CK33" s="80">
        <f>VLOOKUP($BK33,ПолнотаВсего[#All],COLUMN(AF36)/4,0)</f>
        <v>2863</v>
      </c>
      <c r="CL33" s="80">
        <f>VLOOKUP($BK33,ОшибкиСостоят[#All],COLUMN(AF36)/4,0)</f>
        <v>0</v>
      </c>
      <c r="CM33" s="80">
        <f>VLOOKUP($BK33,ОшибкиВсего[#All],COLUMN(AF36)/4,0)</f>
        <v>0</v>
      </c>
      <c r="CN33" s="80">
        <f>VLOOKUP($BK33,ПолнотаСостоят[#All],COLUMN(AJ36)/4,0)</f>
        <v>285</v>
      </c>
      <c r="CO33" s="80">
        <f>VLOOKUP($BK33,ПолнотаВсего[#All],COLUMN(AJ36)/4,0)</f>
        <v>2896</v>
      </c>
      <c r="CP33" s="80">
        <f>VLOOKUP($BK33,ОшибкиСостоят[#All],COLUMN(AJ36)/4,0)</f>
        <v>0</v>
      </c>
      <c r="CQ33" s="80">
        <f>VLOOKUP($BK33,ОшибкиВсего[#All],COLUMN(AJ36)/4,0)</f>
        <v>0</v>
      </c>
      <c r="CR33" s="80">
        <f>VLOOKUP($BK33,ПолнотаСостоят[#All],COLUMN(AN36)/4,0)</f>
        <v>0</v>
      </c>
      <c r="CS33" s="80">
        <f>VLOOKUP($BK33,ПолнотаВсего[#All],COLUMN(AN36)/4,0)</f>
        <v>0</v>
      </c>
      <c r="CT33" s="80">
        <f>VLOOKUP($BK33,ОшибкиСостоят[#All],COLUMN(AN36)/4,0)</f>
        <v>0</v>
      </c>
      <c r="CU33" s="80">
        <f>VLOOKUP($BK33,ОшибкиВсего[#All],COLUMN(AN36)/4,0)</f>
        <v>0</v>
      </c>
      <c r="CV33" s="80">
        <f>VLOOKUP($BK33,ПолнотаСостоят[#All],COLUMN(AR36)/4,0)</f>
        <v>11</v>
      </c>
      <c r="CW33" s="80">
        <f>VLOOKUP($BK33,ПолнотаВсего[#All],COLUMN(AR36)/4,0)</f>
        <v>12</v>
      </c>
      <c r="CX33" s="80">
        <f>VLOOKUP($BK33,ОшибкиСостоят[#All],COLUMN(AR36)/4,0)</f>
        <v>0</v>
      </c>
      <c r="CY33" s="80">
        <f>VLOOKUP($BK33,ОшибкиВсего[#All],COLUMN(AR36)/4,0)</f>
        <v>0</v>
      </c>
      <c r="CZ33" s="80">
        <f>VLOOKUP($BK33,ПолнотаСостоят[#All],COLUMN(AV32)/4,0)</f>
        <v>0</v>
      </c>
      <c r="DA33" s="80">
        <f>VLOOKUP($BK33,ПолнотаВсего[#All],COLUMN(AV32)/4,0)</f>
        <v>1291</v>
      </c>
      <c r="DB33" s="80">
        <f>VLOOKUP($BK33,ОшибкиСостоят[#All],COLUMN(AV32)/4,0)</f>
        <v>0</v>
      </c>
      <c r="DC33" s="80">
        <f>VLOOKUP($BK33,ОшибкиВсего[#All],COLUMN(AV32)/4,0)</f>
        <v>0</v>
      </c>
      <c r="DD33" s="80">
        <f>VLOOKUP($BK33,ПолнотаСостоят[#All],COLUMN(AZ32)/4,0)</f>
        <v>1616</v>
      </c>
      <c r="DE33" s="80">
        <f>VLOOKUP($BK33,ПолнотаВсего[#All],COLUMN(AZ32)/4,0)</f>
        <v>14494</v>
      </c>
      <c r="DF33" s="80">
        <f>VLOOKUP($BK33,ОшибкиСостоят[#All],COLUMN(AZ32)/4,0)</f>
        <v>0</v>
      </c>
      <c r="DG33" s="80">
        <f>VLOOKUP($BK33,ОшибкиВсего[#All],COLUMN(AZ32)/4,0)</f>
        <v>0</v>
      </c>
      <c r="DH33" s="81">
        <f>VLOOKUP($BK33,ПолнотаСостоят[#All],COLUMN(BD32)/4,0)</f>
        <v>56.701754385964911</v>
      </c>
      <c r="DI33" s="81">
        <f>VLOOKUP($BK33,ПолнотаВсего[#All],COLUMN(BD32)/4,0)</f>
        <v>72.680774245311412</v>
      </c>
      <c r="DJ33" s="81">
        <f>VLOOKUP($BK33,ОшибкиСостоят[#All],COLUMN(BD32)/4,0)</f>
        <v>0</v>
      </c>
      <c r="DK33" s="81">
        <f>VLOOKUP($BK33,ОшибкиВсего[#All],COLUMN(BD32)/4,0)</f>
        <v>0</v>
      </c>
    </row>
    <row r="34" spans="1:115" s="14" customFormat="1" x14ac:dyDescent="0.25">
      <c r="B34" s="57" t="s">
        <v>127</v>
      </c>
      <c r="C34" s="78">
        <v>2883</v>
      </c>
      <c r="D34" s="78">
        <v>448</v>
      </c>
      <c r="E34" s="78">
        <v>93</v>
      </c>
      <c r="F34" s="78">
        <v>0</v>
      </c>
      <c r="G34" s="78">
        <v>484</v>
      </c>
      <c r="H34" s="78">
        <v>37</v>
      </c>
      <c r="I34" s="78">
        <v>430</v>
      </c>
      <c r="J34" s="78">
        <v>345</v>
      </c>
      <c r="K34" s="78">
        <v>0</v>
      </c>
      <c r="L34" s="78">
        <v>28</v>
      </c>
      <c r="M34" s="78">
        <v>0</v>
      </c>
      <c r="N34" s="78">
        <v>1865</v>
      </c>
      <c r="O34" s="59">
        <v>64.689559486645848</v>
      </c>
      <c r="Q34" s="68" t="s">
        <v>127</v>
      </c>
      <c r="R34" s="79">
        <v>20328</v>
      </c>
      <c r="S34" s="79">
        <v>3441</v>
      </c>
      <c r="T34" s="79">
        <v>950</v>
      </c>
      <c r="U34" s="79">
        <v>0</v>
      </c>
      <c r="V34" s="79">
        <v>2878</v>
      </c>
      <c r="W34" s="79">
        <v>370</v>
      </c>
      <c r="X34" s="79">
        <v>2943</v>
      </c>
      <c r="Y34" s="79">
        <v>2968</v>
      </c>
      <c r="Z34" s="79">
        <v>0</v>
      </c>
      <c r="AA34" s="79">
        <v>29</v>
      </c>
      <c r="AB34" s="79">
        <v>1337</v>
      </c>
      <c r="AC34" s="79">
        <v>14916</v>
      </c>
      <c r="AD34" s="73">
        <v>73.376623376623371</v>
      </c>
      <c r="AF34" s="57" t="s">
        <v>127</v>
      </c>
      <c r="AG34" s="74">
        <v>2883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5">
        <v>0</v>
      </c>
      <c r="AU34" s="57" t="s">
        <v>127</v>
      </c>
      <c r="AV34" s="48">
        <v>20328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9">
        <v>0</v>
      </c>
      <c r="BK34" s="19" t="s">
        <v>127</v>
      </c>
      <c r="BL34" s="80">
        <f>VLOOKUP($BK34,ПолнотаСостоят[#All],COLUMN(H37)/4,0)</f>
        <v>2883</v>
      </c>
      <c r="BM34" s="80">
        <f>VLOOKUP($BK34,ПолнотаВсего[#All],COLUMN(H37)/4,0)</f>
        <v>20328</v>
      </c>
      <c r="BN34" s="80">
        <f>VLOOKUP($BK34,ОшибкиСостоят[#All],COLUMN(H37)/4,0)</f>
        <v>2883</v>
      </c>
      <c r="BO34" s="80">
        <f>VLOOKUP($BK34,ОшибкиВсего[#All],COLUMN(H37)/4,0)</f>
        <v>20328</v>
      </c>
      <c r="BP34" s="80">
        <f>VLOOKUP($BK34,ПолнотаСостоят[#All],COLUMN(L37)/4,0)</f>
        <v>448</v>
      </c>
      <c r="BQ34" s="80">
        <f>VLOOKUP($BK34,ПолнотаВсего[#All],COLUMN(L37)/4,0)</f>
        <v>3441</v>
      </c>
      <c r="BR34" s="80">
        <f>VLOOKUP($BK34,ОшибкиСостоят[#All],COLUMN(L37)/4,0)</f>
        <v>0</v>
      </c>
      <c r="BS34" s="80">
        <f>VLOOKUP($BK34,ОшибкиВсего[#All],COLUMN(L37)/4,0)</f>
        <v>0</v>
      </c>
      <c r="BT34" s="80">
        <f>VLOOKUP($BK34,ПолнотаСостоят[#All],COLUMN(P33)/4,0)</f>
        <v>93</v>
      </c>
      <c r="BU34" s="80">
        <f>VLOOKUP($BK34,ПолнотаВсего[#All],COLUMN(P33)/4,0)</f>
        <v>950</v>
      </c>
      <c r="BV34" s="80">
        <f>VLOOKUP($BK34,ОшибкиСостоят[#All],COLUMN(P33)/4,0)</f>
        <v>0</v>
      </c>
      <c r="BW34" s="80">
        <f>VLOOKUP($BK34,ОшибкиВсего[#All],COLUMN(P33)/4,0)</f>
        <v>0</v>
      </c>
      <c r="BX34" s="80">
        <f>VLOOKUP($BK34,ПолнотаСостоят[#All],COLUMN(T36)/4,0)</f>
        <v>0</v>
      </c>
      <c r="BY34" s="80">
        <f>VLOOKUP($BK34,ПолнотаВсего[#All],COLUMN(T36)/4,0)</f>
        <v>0</v>
      </c>
      <c r="BZ34" s="80">
        <f>VLOOKUP($BK34,ОшибкиСостоят[#All],COLUMN(T36)/4,0)</f>
        <v>0</v>
      </c>
      <c r="CA34" s="80">
        <f>VLOOKUP($BK34,ОшибкиВсего[#All],COLUMN(T36)/4,0)</f>
        <v>0</v>
      </c>
      <c r="CB34" s="80">
        <f>VLOOKUP($BK34,ПолнотаСостоят[#All],COLUMN(X36)/4,0)</f>
        <v>484</v>
      </c>
      <c r="CC34" s="80">
        <f>VLOOKUP($BK34,ПолнотаВсего[#All],COLUMN(X36)/4,0)</f>
        <v>2878</v>
      </c>
      <c r="CD34" s="80">
        <f>VLOOKUP($BK34,ОшибкиСостоят[#All],COLUMN(X36)/4,0)</f>
        <v>0</v>
      </c>
      <c r="CE34" s="80">
        <f>VLOOKUP($BK34,ОшибкиВсего[#All],COLUMN(X36)/4,0)</f>
        <v>0</v>
      </c>
      <c r="CF34" s="80">
        <f>VLOOKUP($BK34,ПолнотаСостоят[#All],COLUMN(AB36)/4,0)</f>
        <v>37</v>
      </c>
      <c r="CG34" s="80">
        <f>VLOOKUP($BK34,ПолнотаВсего[#All],COLUMN(AB36)/4,0)</f>
        <v>370</v>
      </c>
      <c r="CH34" s="80">
        <f>VLOOKUP($BK34,ОшибкиСостоят[#All],COLUMN(AB36)/4,0)</f>
        <v>0</v>
      </c>
      <c r="CI34" s="80">
        <f>VLOOKUP($BK34,ОшибкиВсего[#All],COLUMN(AB36)/4,0)</f>
        <v>0</v>
      </c>
      <c r="CJ34" s="80">
        <f>VLOOKUP($BK34,ПолнотаСостоят[#All],COLUMN(AF37)/4,0)</f>
        <v>430</v>
      </c>
      <c r="CK34" s="80">
        <f>VLOOKUP($BK34,ПолнотаВсего[#All],COLUMN(AF37)/4,0)</f>
        <v>2943</v>
      </c>
      <c r="CL34" s="80">
        <f>VLOOKUP($BK34,ОшибкиСостоят[#All],COLUMN(AF37)/4,0)</f>
        <v>0</v>
      </c>
      <c r="CM34" s="80">
        <f>VLOOKUP($BK34,ОшибкиВсего[#All],COLUMN(AF37)/4,0)</f>
        <v>0</v>
      </c>
      <c r="CN34" s="80">
        <f>VLOOKUP($BK34,ПолнотаСостоят[#All],COLUMN(AJ37)/4,0)</f>
        <v>345</v>
      </c>
      <c r="CO34" s="80">
        <f>VLOOKUP($BK34,ПолнотаВсего[#All],COLUMN(AJ37)/4,0)</f>
        <v>2968</v>
      </c>
      <c r="CP34" s="80">
        <f>VLOOKUP($BK34,ОшибкиСостоят[#All],COLUMN(AJ37)/4,0)</f>
        <v>0</v>
      </c>
      <c r="CQ34" s="80">
        <f>VLOOKUP($BK34,ОшибкиВсего[#All],COLUMN(AJ37)/4,0)</f>
        <v>0</v>
      </c>
      <c r="CR34" s="80">
        <f>VLOOKUP($BK34,ПолнотаСостоят[#All],COLUMN(AN37)/4,0)</f>
        <v>0</v>
      </c>
      <c r="CS34" s="80">
        <f>VLOOKUP($BK34,ПолнотаВсего[#All],COLUMN(AN37)/4,0)</f>
        <v>0</v>
      </c>
      <c r="CT34" s="80">
        <f>VLOOKUP($BK34,ОшибкиСостоят[#All],COLUMN(AN37)/4,0)</f>
        <v>0</v>
      </c>
      <c r="CU34" s="80">
        <f>VLOOKUP($BK34,ОшибкиВсего[#All],COLUMN(AN37)/4,0)</f>
        <v>0</v>
      </c>
      <c r="CV34" s="80">
        <f>VLOOKUP($BK34,ПолнотаСостоят[#All],COLUMN(AR37)/4,0)</f>
        <v>28</v>
      </c>
      <c r="CW34" s="80">
        <f>VLOOKUP($BK34,ПолнотаВсего[#All],COLUMN(AR37)/4,0)</f>
        <v>29</v>
      </c>
      <c r="CX34" s="80">
        <f>VLOOKUP($BK34,ОшибкиСостоят[#All],COLUMN(AR37)/4,0)</f>
        <v>0</v>
      </c>
      <c r="CY34" s="80">
        <f>VLOOKUP($BK34,ОшибкиВсего[#All],COLUMN(AR37)/4,0)</f>
        <v>0</v>
      </c>
      <c r="CZ34" s="80">
        <f>VLOOKUP($BK34,ПолнотаСостоят[#All],COLUMN(AV33)/4,0)</f>
        <v>0</v>
      </c>
      <c r="DA34" s="80">
        <f>VLOOKUP($BK34,ПолнотаВсего[#All],COLUMN(AV33)/4,0)</f>
        <v>1337</v>
      </c>
      <c r="DB34" s="80">
        <f>VLOOKUP($BK34,ОшибкиСостоят[#All],COLUMN(AV33)/4,0)</f>
        <v>0</v>
      </c>
      <c r="DC34" s="80">
        <f>VLOOKUP($BK34,ОшибкиВсего[#All],COLUMN(AV33)/4,0)</f>
        <v>0</v>
      </c>
      <c r="DD34" s="80">
        <f>VLOOKUP($BK34,ПолнотаСостоят[#All],COLUMN(AZ33)/4,0)</f>
        <v>1865</v>
      </c>
      <c r="DE34" s="80">
        <f>VLOOKUP($BK34,ПолнотаВсего[#All],COLUMN(AZ33)/4,0)</f>
        <v>14916</v>
      </c>
      <c r="DF34" s="80">
        <f>VLOOKUP($BK34,ОшибкиСостоят[#All],COLUMN(AZ33)/4,0)</f>
        <v>0</v>
      </c>
      <c r="DG34" s="80">
        <f>VLOOKUP($BK34,ОшибкиВсего[#All],COLUMN(AZ33)/4,0)</f>
        <v>0</v>
      </c>
      <c r="DH34" s="81">
        <f>VLOOKUP($BK34,ПолнотаСостоят[#All],COLUMN(BD33)/4,0)</f>
        <v>64.689559486645848</v>
      </c>
      <c r="DI34" s="81">
        <f>VLOOKUP($BK34,ПолнотаВсего[#All],COLUMN(BD33)/4,0)</f>
        <v>73.376623376623371</v>
      </c>
      <c r="DJ34" s="81">
        <f>VLOOKUP($BK34,ОшибкиСостоят[#All],COLUMN(BD33)/4,0)</f>
        <v>0</v>
      </c>
      <c r="DK34" s="81">
        <f>VLOOKUP($BK34,ОшибкиВсего[#All],COLUMN(BD33)/4,0)</f>
        <v>0</v>
      </c>
    </row>
    <row r="35" spans="1:115" s="14" customFormat="1" x14ac:dyDescent="0.25">
      <c r="B35" s="87" t="s">
        <v>95</v>
      </c>
      <c r="C35" s="78">
        <v>2919</v>
      </c>
      <c r="D35" s="78">
        <v>455</v>
      </c>
      <c r="E35" s="78">
        <v>89</v>
      </c>
      <c r="F35" s="78">
        <v>0</v>
      </c>
      <c r="G35" s="78">
        <v>529</v>
      </c>
      <c r="H35" s="78">
        <v>38</v>
      </c>
      <c r="I35" s="78">
        <v>460</v>
      </c>
      <c r="J35" s="78">
        <v>369</v>
      </c>
      <c r="K35" s="78">
        <v>0</v>
      </c>
      <c r="L35" s="78">
        <v>20</v>
      </c>
      <c r="M35" s="78">
        <v>0</v>
      </c>
      <c r="N35" s="78">
        <v>1960</v>
      </c>
      <c r="O35" s="59">
        <v>67.146282973621112</v>
      </c>
      <c r="Q35" s="87" t="s">
        <v>95</v>
      </c>
      <c r="R35" s="88">
        <v>20549</v>
      </c>
      <c r="S35" s="88">
        <v>3477</v>
      </c>
      <c r="T35" s="88">
        <v>963</v>
      </c>
      <c r="U35" s="88">
        <v>0</v>
      </c>
      <c r="V35" s="88">
        <v>2957</v>
      </c>
      <c r="W35" s="88">
        <v>374</v>
      </c>
      <c r="X35" s="88">
        <v>2994</v>
      </c>
      <c r="Y35" s="88">
        <v>3013</v>
      </c>
      <c r="Z35" s="88">
        <v>0</v>
      </c>
      <c r="AA35" s="88">
        <v>21</v>
      </c>
      <c r="AB35" s="88">
        <v>1375</v>
      </c>
      <c r="AC35" s="88">
        <v>15174</v>
      </c>
      <c r="AD35" s="89">
        <v>73.843009392184527</v>
      </c>
      <c r="AF35" s="87" t="s">
        <v>95</v>
      </c>
      <c r="AG35" s="90">
        <v>2919</v>
      </c>
      <c r="AH35" s="90">
        <v>0</v>
      </c>
      <c r="AI35" s="90">
        <v>0</v>
      </c>
      <c r="AJ35" s="90">
        <v>0</v>
      </c>
      <c r="AK35" s="90">
        <v>0</v>
      </c>
      <c r="AL35" s="90">
        <v>0</v>
      </c>
      <c r="AM35" s="90">
        <v>0</v>
      </c>
      <c r="AN35" s="90">
        <v>0</v>
      </c>
      <c r="AO35" s="90">
        <v>0</v>
      </c>
      <c r="AP35" s="90">
        <v>0</v>
      </c>
      <c r="AQ35" s="90">
        <v>0</v>
      </c>
      <c r="AR35" s="90">
        <v>0</v>
      </c>
      <c r="AS35" s="89">
        <v>0</v>
      </c>
      <c r="AU35" s="57" t="s">
        <v>95</v>
      </c>
      <c r="AV35" s="38">
        <v>20549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9">
        <v>0</v>
      </c>
      <c r="BI35" s="16"/>
      <c r="BJ35" s="16"/>
      <c r="BK35" s="19" t="s">
        <v>95</v>
      </c>
      <c r="BL35" s="80">
        <f>VLOOKUP($BK35,ПолнотаСостоят[#All],COLUMN(H38)/4,0)</f>
        <v>2919</v>
      </c>
      <c r="BM35" s="80">
        <f>VLOOKUP($BK35,ПолнотаВсего[#All],COLUMN(H38)/4,0)</f>
        <v>20549</v>
      </c>
      <c r="BN35" s="80">
        <f>VLOOKUP($BK35,ОшибкиСостоят[#All],COLUMN(H38)/4,0)</f>
        <v>2919</v>
      </c>
      <c r="BO35" s="80">
        <f>VLOOKUP($BK35,ОшибкиВсего[#All],COLUMN(H38)/4,0)</f>
        <v>20549</v>
      </c>
      <c r="BP35" s="80">
        <f>VLOOKUP($BK35,ПолнотаСостоят[#All],COLUMN(L38)/4,0)</f>
        <v>455</v>
      </c>
      <c r="BQ35" s="80">
        <f>VLOOKUP($BK35,ПолнотаВсего[#All],COLUMN(L38)/4,0)</f>
        <v>3477</v>
      </c>
      <c r="BR35" s="80">
        <f>VLOOKUP($BK35,ОшибкиСостоят[#All],COLUMN(L38)/4,0)</f>
        <v>0</v>
      </c>
      <c r="BS35" s="80">
        <f>VLOOKUP($BK35,ОшибкиВсего[#All],COLUMN(L38)/4,0)</f>
        <v>0</v>
      </c>
      <c r="BT35" s="80">
        <f>VLOOKUP($BK35,ПолнотаСостоят[#All],COLUMN(P34)/4,0)</f>
        <v>89</v>
      </c>
      <c r="BU35" s="80">
        <f>VLOOKUP($BK35,ПолнотаВсего[#All],COLUMN(P34)/4,0)</f>
        <v>963</v>
      </c>
      <c r="BV35" s="80">
        <f>VLOOKUP($BK35,ОшибкиСостоят[#All],COLUMN(P34)/4,0)</f>
        <v>0</v>
      </c>
      <c r="BW35" s="80">
        <f>VLOOKUP($BK35,ОшибкиВсего[#All],COLUMN(P34)/4,0)</f>
        <v>0</v>
      </c>
      <c r="BX35" s="80">
        <f>VLOOKUP($BK35,ПолнотаСостоят[#All],COLUMN(T37)/4,0)</f>
        <v>0</v>
      </c>
      <c r="BY35" s="80">
        <f>VLOOKUP($BK35,ПолнотаВсего[#All],COLUMN(T37)/4,0)</f>
        <v>0</v>
      </c>
      <c r="BZ35" s="80">
        <f>VLOOKUP($BK35,ОшибкиСостоят[#All],COLUMN(T37)/4,0)</f>
        <v>0</v>
      </c>
      <c r="CA35" s="80">
        <f>VLOOKUP($BK35,ОшибкиВсего[#All],COLUMN(T37)/4,0)</f>
        <v>0</v>
      </c>
      <c r="CB35" s="80">
        <f>VLOOKUP($BK35,ПолнотаСостоят[#All],COLUMN(X37)/4,0)</f>
        <v>529</v>
      </c>
      <c r="CC35" s="80">
        <f>VLOOKUP($BK35,ПолнотаВсего[#All],COLUMN(X37)/4,0)</f>
        <v>2957</v>
      </c>
      <c r="CD35" s="80">
        <f>VLOOKUP($BK35,ОшибкиСостоят[#All],COLUMN(X37)/4,0)</f>
        <v>0</v>
      </c>
      <c r="CE35" s="80">
        <f>VLOOKUP($BK35,ОшибкиВсего[#All],COLUMN(X37)/4,0)</f>
        <v>0</v>
      </c>
      <c r="CF35" s="80">
        <f>VLOOKUP($BK35,ПолнотаСостоят[#All],COLUMN(AB37)/4,0)</f>
        <v>38</v>
      </c>
      <c r="CG35" s="80">
        <f>VLOOKUP($BK35,ПолнотаВсего[#All],COLUMN(AB37)/4,0)</f>
        <v>374</v>
      </c>
      <c r="CH35" s="80">
        <f>VLOOKUP($BK35,ОшибкиСостоят[#All],COLUMN(AB37)/4,0)</f>
        <v>0</v>
      </c>
      <c r="CI35" s="80">
        <f>VLOOKUP($BK35,ОшибкиВсего[#All],COLUMN(AB37)/4,0)</f>
        <v>0</v>
      </c>
      <c r="CJ35" s="80">
        <f>VLOOKUP($BK35,ПолнотаСостоят[#All],COLUMN(AF38)/4,0)</f>
        <v>460</v>
      </c>
      <c r="CK35" s="80">
        <f>VLOOKUP($BK35,ПолнотаВсего[#All],COLUMN(AF38)/4,0)</f>
        <v>2994</v>
      </c>
      <c r="CL35" s="80">
        <f>VLOOKUP($BK35,ОшибкиСостоят[#All],COLUMN(AF38)/4,0)</f>
        <v>0</v>
      </c>
      <c r="CM35" s="80">
        <f>VLOOKUP($BK35,ОшибкиВсего[#All],COLUMN(AF38)/4,0)</f>
        <v>0</v>
      </c>
      <c r="CN35" s="80">
        <f>VLOOKUP($BK35,ПолнотаСостоят[#All],COLUMN(AJ38)/4,0)</f>
        <v>369</v>
      </c>
      <c r="CO35" s="80">
        <f>VLOOKUP($BK35,ПолнотаВсего[#All],COLUMN(AJ38)/4,0)</f>
        <v>3013</v>
      </c>
      <c r="CP35" s="80">
        <f>VLOOKUP($BK35,ОшибкиСостоят[#All],COLUMN(AJ38)/4,0)</f>
        <v>0</v>
      </c>
      <c r="CQ35" s="80">
        <f>VLOOKUP($BK35,ОшибкиВсего[#All],COLUMN(AJ38)/4,0)</f>
        <v>0</v>
      </c>
      <c r="CR35" s="80">
        <f>VLOOKUP($BK35,ПолнотаСостоят[#All],COLUMN(AN38)/4,0)</f>
        <v>0</v>
      </c>
      <c r="CS35" s="80">
        <f>VLOOKUP($BK35,ПолнотаВсего[#All],COLUMN(AN38)/4,0)</f>
        <v>0</v>
      </c>
      <c r="CT35" s="80">
        <f>VLOOKUP($BK35,ОшибкиСостоят[#All],COLUMN(AN38)/4,0)</f>
        <v>0</v>
      </c>
      <c r="CU35" s="80">
        <f>VLOOKUP($BK35,ОшибкиВсего[#All],COLUMN(AN38)/4,0)</f>
        <v>0</v>
      </c>
      <c r="CV35" s="80">
        <f>VLOOKUP($BK35,ПолнотаСостоят[#All],COLUMN(AR38)/4,0)</f>
        <v>20</v>
      </c>
      <c r="CW35" s="80">
        <f>VLOOKUP($BK35,ПолнотаВсего[#All],COLUMN(AR38)/4,0)</f>
        <v>21</v>
      </c>
      <c r="CX35" s="80">
        <f>VLOOKUP($BK35,ОшибкиСостоят[#All],COLUMN(AR38)/4,0)</f>
        <v>0</v>
      </c>
      <c r="CY35" s="80">
        <f>VLOOKUP($BK35,ОшибкиВсего[#All],COLUMN(AR38)/4,0)</f>
        <v>0</v>
      </c>
      <c r="CZ35" s="80">
        <f>VLOOKUP($BK35,ПолнотаСостоят[#All],COLUMN(AV35)/4,0)</f>
        <v>0</v>
      </c>
      <c r="DA35" s="80">
        <f>VLOOKUP($BK35,ПолнотаВсего[#All],COLUMN(AV35)/4,0)</f>
        <v>1375</v>
      </c>
      <c r="DB35" s="80">
        <f>VLOOKUP($BK35,ОшибкиСостоят[#All],COLUMN(AV35)/4,0)</f>
        <v>0</v>
      </c>
      <c r="DC35" s="80">
        <f>VLOOKUP($BK35,ОшибкиВсего[#All],COLUMN(AV35)/4,0)</f>
        <v>0</v>
      </c>
      <c r="DD35" s="80">
        <f>VLOOKUP($BK35,ПолнотаСостоят[#All],COLUMN(AZ35)/4,0)</f>
        <v>1960</v>
      </c>
      <c r="DE35" s="80">
        <f>VLOOKUP($BK35,ПолнотаВсего[#All],COLUMN(AZ35)/4,0)</f>
        <v>15174</v>
      </c>
      <c r="DF35" s="80">
        <f>VLOOKUP($BK35,ОшибкиСостоят[#All],COLUMN(AZ35)/4,0)</f>
        <v>0</v>
      </c>
      <c r="DG35" s="80">
        <f>VLOOKUP($BK35,ОшибкиВсего[#All],COLUMN(AZ35)/4,0)</f>
        <v>0</v>
      </c>
      <c r="DH35" s="81">
        <f>VLOOKUP($BK35,ПолнотаСостоят[#All],COLUMN(BD35)/4,0)</f>
        <v>67.146282973621112</v>
      </c>
      <c r="DI35" s="81">
        <f>VLOOKUP($BK35,ПолнотаВсего[#All],COLUMN(BD35)/4,0)</f>
        <v>73.843009392184527</v>
      </c>
      <c r="DJ35" s="81">
        <f>VLOOKUP($BK35,ОшибкиСостоят[#All],COLUMN(BD35)/4,0)</f>
        <v>0</v>
      </c>
      <c r="DK35" s="81">
        <f>VLOOKUP($BK35,ОшибкиВсего[#All],COLUMN(BD35)/4,0)</f>
        <v>0</v>
      </c>
    </row>
    <row r="36" spans="1:115" x14ac:dyDescent="0.25">
      <c r="B36" s="10"/>
      <c r="C36" s="11"/>
      <c r="D36" s="11"/>
      <c r="E36" s="11"/>
      <c r="F36" s="12"/>
      <c r="G36" s="11"/>
      <c r="H36" s="12"/>
      <c r="I36" s="11"/>
      <c r="J36" s="11"/>
      <c r="K36" s="12"/>
      <c r="L36" s="12"/>
      <c r="M36" s="11"/>
      <c r="N36" s="11"/>
      <c r="O36" s="13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6"/>
      <c r="BH36" s="16" t="s">
        <v>13</v>
      </c>
      <c r="BI36" s="16">
        <v>0</v>
      </c>
      <c r="BJ36" s="17"/>
      <c r="BK36" s="19" t="s">
        <v>128</v>
      </c>
      <c r="BL36" s="80" t="e">
        <f>VLOOKUP($BK36,ПолнотаСостоят[#All],COLUMN(H39)/4,0)</f>
        <v>#N/A</v>
      </c>
      <c r="BM36" s="80" t="e">
        <f>VLOOKUP($BK36,ПолнотаВсего[#All],COLUMN(H39)/4,0)</f>
        <v>#N/A</v>
      </c>
      <c r="BN36" s="80" t="e">
        <f>VLOOKUP($BK36,ОшибкиСостоят[#All],COLUMN(H39)/4,0)</f>
        <v>#N/A</v>
      </c>
      <c r="BO36" s="80" t="e">
        <f>VLOOKUP($BK36,ОшибкиВсего[#All],COLUMN(H39)/4,0)</f>
        <v>#N/A</v>
      </c>
      <c r="BP36" s="80" t="e">
        <f>VLOOKUP($BK36,ПолнотаСостоят[#All],COLUMN(L39)/4,0)</f>
        <v>#N/A</v>
      </c>
      <c r="BQ36" s="80" t="e">
        <f>VLOOKUP($BK36,ПолнотаВсего[#All],COLUMN(L39)/4,0)</f>
        <v>#N/A</v>
      </c>
      <c r="BR36" s="80" t="e">
        <f>VLOOKUP($BK36,ОшибкиСостоят[#All],COLUMN(L39)/4,0)</f>
        <v>#N/A</v>
      </c>
      <c r="BS36" s="80" t="e">
        <f>VLOOKUP($BK36,ОшибкиВсего[#All],COLUMN(L39)/4,0)</f>
        <v>#N/A</v>
      </c>
      <c r="BT36" s="80" t="e">
        <f>VLOOKUP($BK36,ПолнотаСостоят[#All],COLUMN(P35)/4,0)</f>
        <v>#N/A</v>
      </c>
      <c r="BU36" s="80" t="e">
        <f>VLOOKUP($BK36,ПолнотаВсего[#All],COLUMN(P35)/4,0)</f>
        <v>#N/A</v>
      </c>
      <c r="BV36" s="80" t="e">
        <f>VLOOKUP($BK36,ОшибкиСостоят[#All],COLUMN(P35)/4,0)</f>
        <v>#N/A</v>
      </c>
      <c r="BW36" s="80" t="e">
        <f>VLOOKUP($BK36,ОшибкиВсего[#All],COLUMN(P35)/4,0)</f>
        <v>#N/A</v>
      </c>
      <c r="BX36" s="80" t="e">
        <f>VLOOKUP($BK36,ПолнотаСостоят[#All],COLUMN(T38)/4,0)</f>
        <v>#N/A</v>
      </c>
      <c r="BY36" s="80" t="e">
        <f>VLOOKUP($BK36,ПолнотаВсего[#All],COLUMN(T38)/4,0)</f>
        <v>#N/A</v>
      </c>
      <c r="BZ36" s="80" t="e">
        <f>VLOOKUP($BK36,ОшибкиСостоят[#All],COLUMN(T38)/4,0)</f>
        <v>#N/A</v>
      </c>
      <c r="CA36" s="80" t="e">
        <f>VLOOKUP($BK36,ОшибкиВсего[#All],COLUMN(T38)/4,0)</f>
        <v>#N/A</v>
      </c>
      <c r="CB36" s="80" t="e">
        <f>VLOOKUP($BK36,ПолнотаСостоят[#All],COLUMN(X38)/4,0)</f>
        <v>#N/A</v>
      </c>
      <c r="CC36" s="80" t="e">
        <f>VLOOKUP($BK36,ПолнотаВсего[#All],COLUMN(X38)/4,0)</f>
        <v>#N/A</v>
      </c>
      <c r="CD36" s="80" t="e">
        <f>VLOOKUP($BK36,ОшибкиСостоят[#All],COLUMN(X38)/4,0)</f>
        <v>#N/A</v>
      </c>
      <c r="CE36" s="80" t="e">
        <f>VLOOKUP($BK36,ОшибкиВсего[#All],COLUMN(X38)/4,0)</f>
        <v>#N/A</v>
      </c>
      <c r="CF36" s="80" t="e">
        <f>VLOOKUP($BK36,ПолнотаСостоят[#All],COLUMN(AB38)/4,0)</f>
        <v>#N/A</v>
      </c>
      <c r="CG36" s="80" t="e">
        <f>VLOOKUP($BK36,ПолнотаВсего[#All],COLUMN(AB38)/4,0)</f>
        <v>#N/A</v>
      </c>
      <c r="CH36" s="80" t="e">
        <f>VLOOKUP($BK36,ОшибкиСостоят[#All],COLUMN(AB38)/4,0)</f>
        <v>#N/A</v>
      </c>
      <c r="CI36" s="80" t="e">
        <f>VLOOKUP($BK36,ОшибкиВсего[#All],COLUMN(AB38)/4,0)</f>
        <v>#N/A</v>
      </c>
      <c r="CJ36" s="80" t="e">
        <f>VLOOKUP($BK36,ПолнотаСостоят[#All],COLUMN(AF39)/4,0)</f>
        <v>#N/A</v>
      </c>
      <c r="CK36" s="80" t="e">
        <f>VLOOKUP($BK36,ПолнотаВсего[#All],COLUMN(AF39)/4,0)</f>
        <v>#N/A</v>
      </c>
      <c r="CL36" s="80" t="e">
        <f>VLOOKUP($BK36,ОшибкиСостоят[#All],COLUMN(AF39)/4,0)</f>
        <v>#N/A</v>
      </c>
      <c r="CM36" s="80" t="e">
        <f>VLOOKUP($BK36,ОшибкиВсего[#All],COLUMN(AF39)/4,0)</f>
        <v>#N/A</v>
      </c>
      <c r="CN36" s="80" t="e">
        <f>VLOOKUP($BK36,ПолнотаСостоят[#All],COLUMN(AJ39)/4,0)</f>
        <v>#N/A</v>
      </c>
      <c r="CO36" s="80" t="e">
        <f>VLOOKUP($BK36,ПолнотаВсего[#All],COLUMN(AJ39)/4,0)</f>
        <v>#N/A</v>
      </c>
      <c r="CP36" s="80" t="e">
        <f>VLOOKUP($BK36,ОшибкиСостоят[#All],COLUMN(AJ39)/4,0)</f>
        <v>#N/A</v>
      </c>
      <c r="CQ36" s="80" t="e">
        <f>VLOOKUP($BK36,ОшибкиВсего[#All],COLUMN(AJ39)/4,0)</f>
        <v>#N/A</v>
      </c>
      <c r="CR36" s="80" t="e">
        <f>VLOOKUP($BK36,ПолнотаСостоят[#All],COLUMN(AN39)/4,0)</f>
        <v>#N/A</v>
      </c>
      <c r="CS36" s="80" t="e">
        <f>VLOOKUP($BK36,ПолнотаВсего[#All],COLUMN(AN39)/4,0)</f>
        <v>#N/A</v>
      </c>
      <c r="CT36" s="80" t="e">
        <f>VLOOKUP($BK36,ОшибкиСостоят[#All],COLUMN(AN39)/4,0)</f>
        <v>#N/A</v>
      </c>
      <c r="CU36" s="80" t="e">
        <f>VLOOKUP($BK36,ОшибкиВсего[#All],COLUMN(AN39)/4,0)</f>
        <v>#N/A</v>
      </c>
      <c r="CV36" s="80" t="e">
        <f>VLOOKUP($BK36,ПолнотаСостоят[#All],COLUMN(AR39)/4,0)</f>
        <v>#N/A</v>
      </c>
      <c r="CW36" s="80" t="e">
        <f>VLOOKUP($BK36,ПолнотаВсего[#All],COLUMN(AR39)/4,0)</f>
        <v>#N/A</v>
      </c>
      <c r="CX36" s="80" t="e">
        <f>VLOOKUP($BK36,ОшибкиСостоят[#All],COLUMN(AR39)/4,0)</f>
        <v>#N/A</v>
      </c>
      <c r="CY36" s="80" t="e">
        <f>VLOOKUP($BK36,ОшибкиВсего[#All],COLUMN(AR39)/4,0)</f>
        <v>#N/A</v>
      </c>
      <c r="CZ36" s="80" t="e">
        <f>VLOOKUP($BK36,ПолнотаСостоят[#All],COLUMN(AV36)/4,0)</f>
        <v>#N/A</v>
      </c>
      <c r="DA36" s="80" t="e">
        <f>VLOOKUP($BK36,ПолнотаВсего[#All],COLUMN(AV36)/4,0)</f>
        <v>#N/A</v>
      </c>
      <c r="DB36" s="80" t="e">
        <f>VLOOKUP($BK36,ОшибкиСостоят[#All],COLUMN(AV36)/4,0)</f>
        <v>#N/A</v>
      </c>
      <c r="DC36" s="80" t="e">
        <f>VLOOKUP($BK36,ОшибкиВсего[#All],COLUMN(AV36)/4,0)</f>
        <v>#N/A</v>
      </c>
      <c r="DD36" s="80" t="e">
        <f>VLOOKUP($BK36,ПолнотаСостоят[#All],COLUMN(AZ36)/4,0)</f>
        <v>#N/A</v>
      </c>
      <c r="DE36" s="80" t="e">
        <f>VLOOKUP($BK36,ПолнотаВсего[#All],COLUMN(AZ36)/4,0)</f>
        <v>#N/A</v>
      </c>
      <c r="DF36" s="80" t="e">
        <f>VLOOKUP($BK36,ОшибкиСостоят[#All],COLUMN(AZ36)/4,0)</f>
        <v>#N/A</v>
      </c>
      <c r="DG36" s="80" t="e">
        <f>VLOOKUP($BK36,ОшибкиВсего[#All],COLUMN(AZ36)/4,0)</f>
        <v>#N/A</v>
      </c>
      <c r="DH36" s="81" t="e">
        <f>VLOOKUP($BK36,ПолнотаСостоят[#All],COLUMN(BD36)/4,0)</f>
        <v>#N/A</v>
      </c>
      <c r="DI36" s="81" t="e">
        <f>VLOOKUP($BK36,ПолнотаВсего[#All],COLUMN(BD36)/4,0)</f>
        <v>#N/A</v>
      </c>
      <c r="DJ36" s="81" t="e">
        <f>VLOOKUP($BK36,ОшибкиСостоят[#All],COLUMN(BD36)/4,0)</f>
        <v>#N/A</v>
      </c>
      <c r="DK36" s="81" t="e">
        <f>VLOOKUP($BK36,ОшибкиВсего[#All],COLUMN(BD36)/4,0)</f>
        <v>#N/A</v>
      </c>
    </row>
    <row r="37" spans="1:115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BG37" s="17"/>
      <c r="BH37" s="17" t="s">
        <v>3</v>
      </c>
      <c r="BI37" s="17">
        <v>1</v>
      </c>
      <c r="BJ37" s="17"/>
      <c r="BK37" s="19" t="s">
        <v>129</v>
      </c>
      <c r="BL37" s="80" t="e">
        <f>VLOOKUP($BK37,ПолнотаСостоят[#All],COLUMN(H40)/4,0)</f>
        <v>#N/A</v>
      </c>
      <c r="BM37" s="80" t="e">
        <f>VLOOKUP($BK37,ПолнотаВсего[#All],COLUMN(H40)/4,0)</f>
        <v>#N/A</v>
      </c>
      <c r="BN37" s="80" t="e">
        <f>VLOOKUP($BK37,ОшибкиСостоят[#All],COLUMN(H40)/4,0)</f>
        <v>#N/A</v>
      </c>
      <c r="BO37" s="80" t="e">
        <f>VLOOKUP($BK37,ОшибкиВсего[#All],COLUMN(H40)/4,0)</f>
        <v>#N/A</v>
      </c>
      <c r="BP37" s="80" t="e">
        <f>VLOOKUP($BK37,ПолнотаСостоят[#All],COLUMN(L40)/4,0)</f>
        <v>#N/A</v>
      </c>
      <c r="BQ37" s="80" t="e">
        <f>VLOOKUP($BK37,ПолнотаВсего[#All],COLUMN(L40)/4,0)</f>
        <v>#N/A</v>
      </c>
      <c r="BR37" s="80" t="e">
        <f>VLOOKUP($BK37,ОшибкиСостоят[#All],COLUMN(L40)/4,0)</f>
        <v>#N/A</v>
      </c>
      <c r="BS37" s="80" t="e">
        <f>VLOOKUP($BK37,ОшибкиВсего[#All],COLUMN(L40)/4,0)</f>
        <v>#N/A</v>
      </c>
      <c r="BT37" s="80" t="e">
        <f>VLOOKUP($BK37,ПолнотаСостоят[#All],COLUMN(P36)/4,0)</f>
        <v>#N/A</v>
      </c>
      <c r="BU37" s="80" t="e">
        <f>VLOOKUP($BK37,ПолнотаВсего[#All],COLUMN(P36)/4,0)</f>
        <v>#N/A</v>
      </c>
      <c r="BV37" s="80" t="e">
        <f>VLOOKUP($BK37,ОшибкиСостоят[#All],COLUMN(P36)/4,0)</f>
        <v>#N/A</v>
      </c>
      <c r="BW37" s="80" t="e">
        <f>VLOOKUP($BK37,ОшибкиВсего[#All],COLUMN(P36)/4,0)</f>
        <v>#N/A</v>
      </c>
      <c r="BX37" s="80" t="e">
        <f>VLOOKUP($BK37,ПолнотаСостоят[#All],COLUMN(T39)/4,0)</f>
        <v>#N/A</v>
      </c>
      <c r="BY37" s="80" t="e">
        <f>VLOOKUP($BK37,ПолнотаВсего[#All],COLUMN(T39)/4,0)</f>
        <v>#N/A</v>
      </c>
      <c r="BZ37" s="80" t="e">
        <f>VLOOKUP($BK37,ОшибкиСостоят[#All],COLUMN(T39)/4,0)</f>
        <v>#N/A</v>
      </c>
      <c r="CA37" s="80" t="e">
        <f>VLOOKUP($BK37,ОшибкиВсего[#All],COLUMN(T39)/4,0)</f>
        <v>#N/A</v>
      </c>
      <c r="CB37" s="80" t="e">
        <f>VLOOKUP($BK37,ПолнотаСостоят[#All],COLUMN(X39)/4,0)</f>
        <v>#N/A</v>
      </c>
      <c r="CC37" s="80" t="e">
        <f>VLOOKUP($BK37,ПолнотаВсего[#All],COLUMN(X39)/4,0)</f>
        <v>#N/A</v>
      </c>
      <c r="CD37" s="80" t="e">
        <f>VLOOKUP($BK37,ОшибкиСостоят[#All],COLUMN(X39)/4,0)</f>
        <v>#N/A</v>
      </c>
      <c r="CE37" s="80" t="e">
        <f>VLOOKUP($BK37,ОшибкиВсего[#All],COLUMN(X39)/4,0)</f>
        <v>#N/A</v>
      </c>
      <c r="CF37" s="80" t="e">
        <f>VLOOKUP($BK37,ПолнотаСостоят[#All],COLUMN(AB39)/4,0)</f>
        <v>#N/A</v>
      </c>
      <c r="CG37" s="80" t="e">
        <f>VLOOKUP($BK37,ПолнотаВсего[#All],COLUMN(AB39)/4,0)</f>
        <v>#N/A</v>
      </c>
      <c r="CH37" s="80" t="e">
        <f>VLOOKUP($BK37,ОшибкиСостоят[#All],COLUMN(AB39)/4,0)</f>
        <v>#N/A</v>
      </c>
      <c r="CI37" s="80" t="e">
        <f>VLOOKUP($BK37,ОшибкиВсего[#All],COLUMN(AB39)/4,0)</f>
        <v>#N/A</v>
      </c>
      <c r="CJ37" s="80" t="e">
        <f>VLOOKUP($BK37,ПолнотаСостоят[#All],COLUMN(AF40)/4,0)</f>
        <v>#N/A</v>
      </c>
      <c r="CK37" s="80" t="e">
        <f>VLOOKUP($BK37,ПолнотаВсего[#All],COLUMN(AF40)/4,0)</f>
        <v>#N/A</v>
      </c>
      <c r="CL37" s="80" t="e">
        <f>VLOOKUP($BK37,ОшибкиСостоят[#All],COLUMN(AF40)/4,0)</f>
        <v>#N/A</v>
      </c>
      <c r="CM37" s="80" t="e">
        <f>VLOOKUP($BK37,ОшибкиВсего[#All],COLUMN(AF40)/4,0)</f>
        <v>#N/A</v>
      </c>
      <c r="CN37" s="80" t="e">
        <f>VLOOKUP($BK37,ПолнотаСостоят[#All],COLUMN(AJ40)/4,0)</f>
        <v>#N/A</v>
      </c>
      <c r="CO37" s="80" t="e">
        <f>VLOOKUP($BK37,ПолнотаВсего[#All],COLUMN(AJ40)/4,0)</f>
        <v>#N/A</v>
      </c>
      <c r="CP37" s="80" t="e">
        <f>VLOOKUP($BK37,ОшибкиСостоят[#All],COLUMN(AJ40)/4,0)</f>
        <v>#N/A</v>
      </c>
      <c r="CQ37" s="80" t="e">
        <f>VLOOKUP($BK37,ОшибкиВсего[#All],COLUMN(AJ40)/4,0)</f>
        <v>#N/A</v>
      </c>
      <c r="CR37" s="80" t="e">
        <f>VLOOKUP($BK37,ПолнотаСостоят[#All],COLUMN(AN40)/4,0)</f>
        <v>#N/A</v>
      </c>
      <c r="CS37" s="80" t="e">
        <f>VLOOKUP($BK37,ПолнотаВсего[#All],COLUMN(AN40)/4,0)</f>
        <v>#N/A</v>
      </c>
      <c r="CT37" s="80" t="e">
        <f>VLOOKUP($BK37,ОшибкиСостоят[#All],COLUMN(AN40)/4,0)</f>
        <v>#N/A</v>
      </c>
      <c r="CU37" s="80" t="e">
        <f>VLOOKUP($BK37,ОшибкиВсего[#All],COLUMN(AN40)/4,0)</f>
        <v>#N/A</v>
      </c>
      <c r="CV37" s="80" t="e">
        <f>VLOOKUP($BK37,ПолнотаСостоят[#All],COLUMN(AR40)/4,0)</f>
        <v>#N/A</v>
      </c>
      <c r="CW37" s="80" t="e">
        <f>VLOOKUP($BK37,ПолнотаВсего[#All],COLUMN(AR40)/4,0)</f>
        <v>#N/A</v>
      </c>
      <c r="CX37" s="80" t="e">
        <f>VLOOKUP($BK37,ОшибкиСостоят[#All],COLUMN(AR40)/4,0)</f>
        <v>#N/A</v>
      </c>
      <c r="CY37" s="80" t="e">
        <f>VLOOKUP($BK37,ОшибкиВсего[#All],COLUMN(AR40)/4,0)</f>
        <v>#N/A</v>
      </c>
      <c r="CZ37" s="80" t="e">
        <f>VLOOKUP($BK37,ПолнотаСостоят[#All],COLUMN(AV37)/4,0)</f>
        <v>#N/A</v>
      </c>
      <c r="DA37" s="80" t="e">
        <f>VLOOKUP($BK37,ПолнотаВсего[#All],COLUMN(AV37)/4,0)</f>
        <v>#N/A</v>
      </c>
      <c r="DB37" s="80" t="e">
        <f>VLOOKUP($BK37,ОшибкиСостоят[#All],COLUMN(AV37)/4,0)</f>
        <v>#N/A</v>
      </c>
      <c r="DC37" s="80" t="e">
        <f>VLOOKUP($BK37,ОшибкиВсего[#All],COLUMN(AV37)/4,0)</f>
        <v>#N/A</v>
      </c>
      <c r="DD37" s="80" t="e">
        <f>VLOOKUP($BK37,ПолнотаСостоят[#All],COLUMN(AZ37)/4,0)</f>
        <v>#N/A</v>
      </c>
      <c r="DE37" s="80" t="e">
        <f>VLOOKUP($BK37,ПолнотаВсего[#All],COLUMN(AZ37)/4,0)</f>
        <v>#N/A</v>
      </c>
      <c r="DF37" s="80" t="e">
        <f>VLOOKUP($BK37,ОшибкиСостоят[#All],COLUMN(AZ37)/4,0)</f>
        <v>#N/A</v>
      </c>
      <c r="DG37" s="80" t="e">
        <f>VLOOKUP($BK37,ОшибкиВсего[#All],COLUMN(AZ37)/4,0)</f>
        <v>#N/A</v>
      </c>
      <c r="DH37" s="81" t="e">
        <f>VLOOKUP($BK37,ПолнотаСостоят[#All],COLUMN(BD37)/4,0)</f>
        <v>#N/A</v>
      </c>
      <c r="DI37" s="81" t="e">
        <f>VLOOKUP($BK37,ПолнотаВсего[#All],COLUMN(BD37)/4,0)</f>
        <v>#N/A</v>
      </c>
      <c r="DJ37" s="81" t="e">
        <f>VLOOKUP($BK37,ОшибкиСостоят[#All],COLUMN(BD37)/4,0)</f>
        <v>#N/A</v>
      </c>
      <c r="DK37" s="81" t="e">
        <f>VLOOKUP($BK37,ОшибкиВсего[#All],COLUMN(BD37)/4,0)</f>
        <v>#N/A</v>
      </c>
    </row>
    <row r="38" spans="1:1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BG38" s="17"/>
      <c r="BH38" s="17" t="s">
        <v>4</v>
      </c>
      <c r="BI38" s="17">
        <v>2</v>
      </c>
      <c r="BJ38" s="17"/>
      <c r="BK38" s="19" t="s">
        <v>130</v>
      </c>
      <c r="BL38" s="80" t="e">
        <f>VLOOKUP($BK38,ПолнотаСостоят[#All],COLUMN(H41)/4,0)</f>
        <v>#N/A</v>
      </c>
      <c r="BM38" s="80" t="e">
        <f>VLOOKUP($BK38,ПолнотаВсего[#All],COLUMN(H41)/4,0)</f>
        <v>#N/A</v>
      </c>
      <c r="BN38" s="80" t="e">
        <f>VLOOKUP($BK38,ОшибкиСостоят[#All],COLUMN(H41)/4,0)</f>
        <v>#N/A</v>
      </c>
      <c r="BO38" s="80" t="e">
        <f>VLOOKUP($BK38,ОшибкиВсего[#All],COLUMN(H41)/4,0)</f>
        <v>#N/A</v>
      </c>
      <c r="BP38" s="80" t="e">
        <f>VLOOKUP($BK38,ПолнотаСостоят[#All],COLUMN(L41)/4,0)</f>
        <v>#N/A</v>
      </c>
      <c r="BQ38" s="80" t="e">
        <f>VLOOKUP($BK38,ПолнотаВсего[#All],COLUMN(L41)/4,0)</f>
        <v>#N/A</v>
      </c>
      <c r="BR38" s="80" t="e">
        <f>VLOOKUP($BK38,ОшибкиСостоят[#All],COLUMN(L41)/4,0)</f>
        <v>#N/A</v>
      </c>
      <c r="BS38" s="80" t="e">
        <f>VLOOKUP($BK38,ОшибкиВсего[#All],COLUMN(L41)/4,0)</f>
        <v>#N/A</v>
      </c>
      <c r="BT38" s="80" t="e">
        <f>VLOOKUP($BK38,ПолнотаСостоят[#All],COLUMN(P37)/4,0)</f>
        <v>#N/A</v>
      </c>
      <c r="BU38" s="80" t="e">
        <f>VLOOKUP($BK38,ПолнотаВсего[#All],COLUMN(P37)/4,0)</f>
        <v>#N/A</v>
      </c>
      <c r="BV38" s="80" t="e">
        <f>VLOOKUP($BK38,ОшибкиСостоят[#All],COLUMN(P37)/4,0)</f>
        <v>#N/A</v>
      </c>
      <c r="BW38" s="80" t="e">
        <f>VLOOKUP($BK38,ОшибкиВсего[#All],COLUMN(P37)/4,0)</f>
        <v>#N/A</v>
      </c>
      <c r="BX38" s="80" t="e">
        <f>VLOOKUP($BK38,ПолнотаСостоят[#All],COLUMN(T40)/4,0)</f>
        <v>#N/A</v>
      </c>
      <c r="BY38" s="80" t="e">
        <f>VLOOKUP($BK38,ПолнотаВсего[#All],COLUMN(T40)/4,0)</f>
        <v>#N/A</v>
      </c>
      <c r="BZ38" s="80" t="e">
        <f>VLOOKUP($BK38,ОшибкиСостоят[#All],COLUMN(T40)/4,0)</f>
        <v>#N/A</v>
      </c>
      <c r="CA38" s="80" t="e">
        <f>VLOOKUP($BK38,ОшибкиВсего[#All],COLUMN(T40)/4,0)</f>
        <v>#N/A</v>
      </c>
      <c r="CB38" s="80" t="e">
        <f>VLOOKUP($BK38,ПолнотаСостоят[#All],COLUMN(X40)/4,0)</f>
        <v>#N/A</v>
      </c>
      <c r="CC38" s="80" t="e">
        <f>VLOOKUP($BK38,ПолнотаВсего[#All],COLUMN(X40)/4,0)</f>
        <v>#N/A</v>
      </c>
      <c r="CD38" s="80" t="e">
        <f>VLOOKUP($BK38,ОшибкиСостоят[#All],COLUMN(X40)/4,0)</f>
        <v>#N/A</v>
      </c>
      <c r="CE38" s="80" t="e">
        <f>VLOOKUP($BK38,ОшибкиВсего[#All],COLUMN(X40)/4,0)</f>
        <v>#N/A</v>
      </c>
      <c r="CF38" s="80" t="e">
        <f>VLOOKUP($BK38,ПолнотаСостоят[#All],COLUMN(AB40)/4,0)</f>
        <v>#N/A</v>
      </c>
      <c r="CG38" s="80" t="e">
        <f>VLOOKUP($BK38,ПолнотаВсего[#All],COLUMN(AB40)/4,0)</f>
        <v>#N/A</v>
      </c>
      <c r="CH38" s="80" t="e">
        <f>VLOOKUP($BK38,ОшибкиСостоят[#All],COLUMN(AB40)/4,0)</f>
        <v>#N/A</v>
      </c>
      <c r="CI38" s="80" t="e">
        <f>VLOOKUP($BK38,ОшибкиВсего[#All],COLUMN(AB40)/4,0)</f>
        <v>#N/A</v>
      </c>
      <c r="CJ38" s="80" t="e">
        <f>VLOOKUP($BK38,ПолнотаСостоят[#All],COLUMN(AF41)/4,0)</f>
        <v>#N/A</v>
      </c>
      <c r="CK38" s="80" t="e">
        <f>VLOOKUP($BK38,ПолнотаВсего[#All],COLUMN(AF41)/4,0)</f>
        <v>#N/A</v>
      </c>
      <c r="CL38" s="80" t="e">
        <f>VLOOKUP($BK38,ОшибкиСостоят[#All],COLUMN(AF41)/4,0)</f>
        <v>#N/A</v>
      </c>
      <c r="CM38" s="80" t="e">
        <f>VLOOKUP($BK38,ОшибкиВсего[#All],COLUMN(AF41)/4,0)</f>
        <v>#N/A</v>
      </c>
      <c r="CN38" s="80" t="e">
        <f>VLOOKUP($BK38,ПолнотаСостоят[#All],COLUMN(AJ41)/4,0)</f>
        <v>#N/A</v>
      </c>
      <c r="CO38" s="80" t="e">
        <f>VLOOKUP($BK38,ПолнотаВсего[#All],COLUMN(AJ41)/4,0)</f>
        <v>#N/A</v>
      </c>
      <c r="CP38" s="80" t="e">
        <f>VLOOKUP($BK38,ОшибкиСостоят[#All],COLUMN(AJ41)/4,0)</f>
        <v>#N/A</v>
      </c>
      <c r="CQ38" s="80" t="e">
        <f>VLOOKUP($BK38,ОшибкиВсего[#All],COLUMN(AJ41)/4,0)</f>
        <v>#N/A</v>
      </c>
      <c r="CR38" s="80" t="e">
        <f>VLOOKUP($BK38,ПолнотаСостоят[#All],COLUMN(AN41)/4,0)</f>
        <v>#N/A</v>
      </c>
      <c r="CS38" s="80" t="e">
        <f>VLOOKUP($BK38,ПолнотаВсего[#All],COLUMN(AN41)/4,0)</f>
        <v>#N/A</v>
      </c>
      <c r="CT38" s="80" t="e">
        <f>VLOOKUP($BK38,ОшибкиСостоят[#All],COLUMN(AN41)/4,0)</f>
        <v>#N/A</v>
      </c>
      <c r="CU38" s="80" t="e">
        <f>VLOOKUP($BK38,ОшибкиВсего[#All],COLUMN(AN41)/4,0)</f>
        <v>#N/A</v>
      </c>
      <c r="CV38" s="80" t="e">
        <f>VLOOKUP($BK38,ПолнотаСостоят[#All],COLUMN(AR41)/4,0)</f>
        <v>#N/A</v>
      </c>
      <c r="CW38" s="80" t="e">
        <f>VLOOKUP($BK38,ПолнотаВсего[#All],COLUMN(AR41)/4,0)</f>
        <v>#N/A</v>
      </c>
      <c r="CX38" s="80" t="e">
        <f>VLOOKUP($BK38,ОшибкиСостоят[#All],COLUMN(AR41)/4,0)</f>
        <v>#N/A</v>
      </c>
      <c r="CY38" s="80" t="e">
        <f>VLOOKUP($BK38,ОшибкиВсего[#All],COLUMN(AR41)/4,0)</f>
        <v>#N/A</v>
      </c>
      <c r="CZ38" s="80" t="e">
        <f>VLOOKUP($BK38,ПолнотаСостоят[#All],COLUMN(AV38)/4,0)</f>
        <v>#N/A</v>
      </c>
      <c r="DA38" s="80" t="e">
        <f>VLOOKUP($BK38,ПолнотаВсего[#All],COLUMN(AV38)/4,0)</f>
        <v>#N/A</v>
      </c>
      <c r="DB38" s="80" t="e">
        <f>VLOOKUP($BK38,ОшибкиСостоят[#All],COLUMN(AV38)/4,0)</f>
        <v>#N/A</v>
      </c>
      <c r="DC38" s="80" t="e">
        <f>VLOOKUP($BK38,ОшибкиВсего[#All],COLUMN(AV38)/4,0)</f>
        <v>#N/A</v>
      </c>
      <c r="DD38" s="80" t="e">
        <f>VLOOKUP($BK38,ПолнотаСостоят[#All],COLUMN(AZ38)/4,0)</f>
        <v>#N/A</v>
      </c>
      <c r="DE38" s="80" t="e">
        <f>VLOOKUP($BK38,ПолнотаВсего[#All],COLUMN(AZ38)/4,0)</f>
        <v>#N/A</v>
      </c>
      <c r="DF38" s="80" t="e">
        <f>VLOOKUP($BK38,ОшибкиСостоят[#All],COLUMN(AZ38)/4,0)</f>
        <v>#N/A</v>
      </c>
      <c r="DG38" s="80" t="e">
        <f>VLOOKUP($BK38,ОшибкиВсего[#All],COLUMN(AZ38)/4,0)</f>
        <v>#N/A</v>
      </c>
      <c r="DH38" s="81" t="e">
        <f>VLOOKUP($BK38,ПолнотаСостоят[#All],COLUMN(BD38)/4,0)</f>
        <v>#N/A</v>
      </c>
      <c r="DI38" s="81" t="e">
        <f>VLOOKUP($BK38,ПолнотаВсего[#All],COLUMN(BD38)/4,0)</f>
        <v>#N/A</v>
      </c>
      <c r="DJ38" s="81" t="e">
        <f>VLOOKUP($BK38,ОшибкиСостоят[#All],COLUMN(BD38)/4,0)</f>
        <v>#N/A</v>
      </c>
      <c r="DK38" s="81" t="e">
        <f>VLOOKUP($BK38,ОшибкиВсего[#All],COLUMN(BD38)/4,0)</f>
        <v>#N/A</v>
      </c>
    </row>
    <row r="39" spans="1:1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BG39" s="17"/>
      <c r="BH39" s="17" t="s">
        <v>5</v>
      </c>
      <c r="BI39" s="16">
        <v>3</v>
      </c>
      <c r="BJ39" s="17"/>
      <c r="BK39" s="19" t="s">
        <v>131</v>
      </c>
      <c r="BL39" s="80" t="e">
        <f>VLOOKUP($BK39,ПолнотаСостоят[#All],COLUMN(H42)/4,0)</f>
        <v>#N/A</v>
      </c>
      <c r="BM39" s="80" t="e">
        <f>VLOOKUP($BK39,ПолнотаВсего[#All],COLUMN(H42)/4,0)</f>
        <v>#N/A</v>
      </c>
      <c r="BN39" s="80" t="e">
        <f>VLOOKUP($BK39,ОшибкиСостоят[#All],COLUMN(H42)/4,0)</f>
        <v>#N/A</v>
      </c>
      <c r="BO39" s="80" t="e">
        <f>VLOOKUP($BK39,ОшибкиВсего[#All],COLUMN(H42)/4,0)</f>
        <v>#N/A</v>
      </c>
      <c r="BP39" s="80" t="e">
        <f>VLOOKUP($BK39,ПолнотаСостоят[#All],COLUMN(L42)/4,0)</f>
        <v>#N/A</v>
      </c>
      <c r="BQ39" s="80" t="e">
        <f>VLOOKUP($BK39,ПолнотаВсего[#All],COLUMN(L42)/4,0)</f>
        <v>#N/A</v>
      </c>
      <c r="BR39" s="80" t="e">
        <f>VLOOKUP($BK39,ОшибкиСостоят[#All],COLUMN(L42)/4,0)</f>
        <v>#N/A</v>
      </c>
      <c r="BS39" s="80" t="e">
        <f>VLOOKUP($BK39,ОшибкиВсего[#All],COLUMN(L42)/4,0)</f>
        <v>#N/A</v>
      </c>
      <c r="BT39" s="80" t="e">
        <f>VLOOKUP($BK39,ПолнотаСостоят[#All],COLUMN(P38)/4,0)</f>
        <v>#N/A</v>
      </c>
      <c r="BU39" s="80" t="e">
        <f>VLOOKUP($BK39,ПолнотаВсего[#All],COLUMN(P38)/4,0)</f>
        <v>#N/A</v>
      </c>
      <c r="BV39" s="80" t="e">
        <f>VLOOKUP($BK39,ОшибкиСостоят[#All],COLUMN(P38)/4,0)</f>
        <v>#N/A</v>
      </c>
      <c r="BW39" s="80" t="e">
        <f>VLOOKUP($BK39,ОшибкиВсего[#All],COLUMN(P38)/4,0)</f>
        <v>#N/A</v>
      </c>
      <c r="BX39" s="80" t="e">
        <f>VLOOKUP($BK39,ПолнотаСостоят[#All],COLUMN(T41)/4,0)</f>
        <v>#N/A</v>
      </c>
      <c r="BY39" s="80" t="e">
        <f>VLOOKUP($BK39,ПолнотаВсего[#All],COLUMN(T41)/4,0)</f>
        <v>#N/A</v>
      </c>
      <c r="BZ39" s="80" t="e">
        <f>VLOOKUP($BK39,ОшибкиСостоят[#All],COLUMN(T41)/4,0)</f>
        <v>#N/A</v>
      </c>
      <c r="CA39" s="80" t="e">
        <f>VLOOKUP($BK39,ОшибкиВсего[#All],COLUMN(T41)/4,0)</f>
        <v>#N/A</v>
      </c>
      <c r="CB39" s="80" t="e">
        <f>VLOOKUP($BK39,ПолнотаСостоят[#All],COLUMN(X41)/4,0)</f>
        <v>#N/A</v>
      </c>
      <c r="CC39" s="80" t="e">
        <f>VLOOKUP($BK39,ПолнотаВсего[#All],COLUMN(X41)/4,0)</f>
        <v>#N/A</v>
      </c>
      <c r="CD39" s="80" t="e">
        <f>VLOOKUP($BK39,ОшибкиСостоят[#All],COLUMN(X41)/4,0)</f>
        <v>#N/A</v>
      </c>
      <c r="CE39" s="80" t="e">
        <f>VLOOKUP($BK39,ОшибкиВсего[#All],COLUMN(X41)/4,0)</f>
        <v>#N/A</v>
      </c>
      <c r="CF39" s="80" t="e">
        <f>VLOOKUP($BK39,ПолнотаСостоят[#All],COLUMN(AB41)/4,0)</f>
        <v>#N/A</v>
      </c>
      <c r="CG39" s="80" t="e">
        <f>VLOOKUP($BK39,ПолнотаВсего[#All],COLUMN(AB41)/4,0)</f>
        <v>#N/A</v>
      </c>
      <c r="CH39" s="80" t="e">
        <f>VLOOKUP($BK39,ОшибкиСостоят[#All],COLUMN(AB41)/4,0)</f>
        <v>#N/A</v>
      </c>
      <c r="CI39" s="80" t="e">
        <f>VLOOKUP($BK39,ОшибкиВсего[#All],COLUMN(AB41)/4,0)</f>
        <v>#N/A</v>
      </c>
      <c r="CJ39" s="80" t="e">
        <f>VLOOKUP($BK39,ПолнотаСостоят[#All],COLUMN(AF42)/4,0)</f>
        <v>#N/A</v>
      </c>
      <c r="CK39" s="80" t="e">
        <f>VLOOKUP($BK39,ПолнотаВсего[#All],COLUMN(AF42)/4,0)</f>
        <v>#N/A</v>
      </c>
      <c r="CL39" s="80" t="e">
        <f>VLOOKUP($BK39,ОшибкиСостоят[#All],COLUMN(AF42)/4,0)</f>
        <v>#N/A</v>
      </c>
      <c r="CM39" s="80" t="e">
        <f>VLOOKUP($BK39,ОшибкиВсего[#All],COLUMN(AF42)/4,0)</f>
        <v>#N/A</v>
      </c>
      <c r="CN39" s="80" t="e">
        <f>VLOOKUP($BK39,ПолнотаСостоят[#All],COLUMN(AJ42)/4,0)</f>
        <v>#N/A</v>
      </c>
      <c r="CO39" s="80" t="e">
        <f>VLOOKUP($BK39,ПолнотаВсего[#All],COLUMN(AJ42)/4,0)</f>
        <v>#N/A</v>
      </c>
      <c r="CP39" s="80" t="e">
        <f>VLOOKUP($BK39,ОшибкиСостоят[#All],COLUMN(AJ42)/4,0)</f>
        <v>#N/A</v>
      </c>
      <c r="CQ39" s="80" t="e">
        <f>VLOOKUP($BK39,ОшибкиВсего[#All],COLUMN(AJ42)/4,0)</f>
        <v>#N/A</v>
      </c>
      <c r="CR39" s="80" t="e">
        <f>VLOOKUP($BK39,ПолнотаСостоят[#All],COLUMN(AN42)/4,0)</f>
        <v>#N/A</v>
      </c>
      <c r="CS39" s="80" t="e">
        <f>VLOOKUP($BK39,ПолнотаВсего[#All],COLUMN(AN42)/4,0)</f>
        <v>#N/A</v>
      </c>
      <c r="CT39" s="80" t="e">
        <f>VLOOKUP($BK39,ОшибкиСостоят[#All],COLUMN(AN42)/4,0)</f>
        <v>#N/A</v>
      </c>
      <c r="CU39" s="80" t="e">
        <f>VLOOKUP($BK39,ОшибкиВсего[#All],COLUMN(AN42)/4,0)</f>
        <v>#N/A</v>
      </c>
      <c r="CV39" s="80" t="e">
        <f>VLOOKUP($BK39,ПолнотаСостоят[#All],COLUMN(AR42)/4,0)</f>
        <v>#N/A</v>
      </c>
      <c r="CW39" s="80" t="e">
        <f>VLOOKUP($BK39,ПолнотаВсего[#All],COLUMN(AR42)/4,0)</f>
        <v>#N/A</v>
      </c>
      <c r="CX39" s="80" t="e">
        <f>VLOOKUP($BK39,ОшибкиСостоят[#All],COLUMN(AR42)/4,0)</f>
        <v>#N/A</v>
      </c>
      <c r="CY39" s="80" t="e">
        <f>VLOOKUP($BK39,ОшибкиВсего[#All],COLUMN(AR42)/4,0)</f>
        <v>#N/A</v>
      </c>
      <c r="CZ39" s="80" t="e">
        <f>VLOOKUP($BK39,ПолнотаСостоят[#All],COLUMN(AV39)/4,0)</f>
        <v>#N/A</v>
      </c>
      <c r="DA39" s="80" t="e">
        <f>VLOOKUP($BK39,ПолнотаВсего[#All],COLUMN(AV39)/4,0)</f>
        <v>#N/A</v>
      </c>
      <c r="DB39" s="80" t="e">
        <f>VLOOKUP($BK39,ОшибкиСостоят[#All],COLUMN(AV39)/4,0)</f>
        <v>#N/A</v>
      </c>
      <c r="DC39" s="80" t="e">
        <f>VLOOKUP($BK39,ОшибкиВсего[#All],COLUMN(AV39)/4,0)</f>
        <v>#N/A</v>
      </c>
      <c r="DD39" s="80" t="e">
        <f>VLOOKUP($BK39,ПолнотаСостоят[#All],COLUMN(AZ39)/4,0)</f>
        <v>#N/A</v>
      </c>
      <c r="DE39" s="80" t="e">
        <f>VLOOKUP($BK39,ПолнотаВсего[#All],COLUMN(AZ39)/4,0)</f>
        <v>#N/A</v>
      </c>
      <c r="DF39" s="80" t="e">
        <f>VLOOKUP($BK39,ОшибкиСостоят[#All],COLUMN(AZ39)/4,0)</f>
        <v>#N/A</v>
      </c>
      <c r="DG39" s="80" t="e">
        <f>VLOOKUP($BK39,ОшибкиВсего[#All],COLUMN(AZ39)/4,0)</f>
        <v>#N/A</v>
      </c>
      <c r="DH39" s="81" t="e">
        <f>VLOOKUP($BK39,ПолнотаСостоят[#All],COLUMN(AB7)/4,0)</f>
        <v>#N/A</v>
      </c>
      <c r="DI39" s="81" t="e">
        <f>VLOOKUP($BK39,ПолнотаВсего[#All],COLUMN(AB7)/4,0)</f>
        <v>#N/A</v>
      </c>
      <c r="DJ39" s="81" t="e">
        <f>VLOOKUP($BK39,ОшибкиСостоят[#All],COLUMN(AB7)/4,0)</f>
        <v>#N/A</v>
      </c>
      <c r="DK39" s="81" t="e">
        <f>VLOOKUP($BK39,ОшибкиВсего[#All],COLUMN(AB7)/4,0)</f>
        <v>#N/A</v>
      </c>
    </row>
    <row r="40" spans="1:115" x14ac:dyDescent="0.25">
      <c r="BG40" s="17"/>
      <c r="BH40" s="17" t="s">
        <v>6</v>
      </c>
      <c r="BI40" s="17">
        <v>4</v>
      </c>
      <c r="BJ40" s="17"/>
      <c r="BK40" s="19" t="s">
        <v>132</v>
      </c>
      <c r="BL40" s="80" t="e">
        <f>VLOOKUP($BK40,ПолнотаСостоят[#All],COLUMN(H43)/4,0)</f>
        <v>#N/A</v>
      </c>
      <c r="BM40" s="80" t="e">
        <f>VLOOKUP($BK40,ПолнотаВсего[#All],COLUMN(H43)/4,0)</f>
        <v>#N/A</v>
      </c>
      <c r="BN40" s="80" t="e">
        <f>VLOOKUP($BK40,ОшибкиСостоят[#All],COLUMN(H43)/4,0)</f>
        <v>#N/A</v>
      </c>
      <c r="BO40" s="80" t="e">
        <f>VLOOKUP($BK40,ОшибкиВсего[#All],COLUMN(H43)/4,0)</f>
        <v>#N/A</v>
      </c>
      <c r="BP40" s="80" t="e">
        <f>VLOOKUP($BK40,ПолнотаСостоят[#All],COLUMN(L43)/4,0)</f>
        <v>#N/A</v>
      </c>
      <c r="BQ40" s="80" t="e">
        <f>VLOOKUP($BK40,ПолнотаВсего[#All],COLUMN(L43)/4,0)</f>
        <v>#N/A</v>
      </c>
      <c r="BR40" s="80" t="e">
        <f>VLOOKUP($BK40,ОшибкиСостоят[#All],COLUMN(L43)/4,0)</f>
        <v>#N/A</v>
      </c>
      <c r="BS40" s="80" t="e">
        <f>VLOOKUP($BK40,ОшибкиВсего[#All],COLUMN(L43)/4,0)</f>
        <v>#N/A</v>
      </c>
      <c r="BT40" s="80" t="e">
        <f>VLOOKUP($BK40,ПолнотаСостоят[#All],COLUMN(P39)/4,0)</f>
        <v>#N/A</v>
      </c>
      <c r="BU40" s="80" t="e">
        <f>VLOOKUP($BK40,ПолнотаВсего[#All],COLUMN(P39)/4,0)</f>
        <v>#N/A</v>
      </c>
      <c r="BV40" s="80" t="e">
        <f>VLOOKUP($BK40,ОшибкиСостоят[#All],COLUMN(P39)/4,0)</f>
        <v>#N/A</v>
      </c>
      <c r="BW40" s="80" t="e">
        <f>VLOOKUP($BK40,ОшибкиВсего[#All],COLUMN(P39)/4,0)</f>
        <v>#N/A</v>
      </c>
      <c r="BX40" s="80" t="e">
        <f>VLOOKUP($BK40,ПолнотаСостоят[#All],COLUMN(T42)/4,0)</f>
        <v>#N/A</v>
      </c>
      <c r="BY40" s="80" t="e">
        <f>VLOOKUP($BK40,ПолнотаВсего[#All],COLUMN(T42)/4,0)</f>
        <v>#N/A</v>
      </c>
      <c r="BZ40" s="80" t="e">
        <f>VLOOKUP($BK40,ОшибкиСостоят[#All],COLUMN(T42)/4,0)</f>
        <v>#N/A</v>
      </c>
      <c r="CA40" s="80" t="e">
        <f>VLOOKUP($BK40,ОшибкиВсего[#All],COLUMN(T42)/4,0)</f>
        <v>#N/A</v>
      </c>
      <c r="CB40" s="80" t="e">
        <f>VLOOKUP($BK40,ПолнотаСостоят[#All],COLUMN(X42)/4,0)</f>
        <v>#N/A</v>
      </c>
      <c r="CC40" s="80" t="e">
        <f>VLOOKUP($BK40,ПолнотаВсего[#All],COLUMN(X42)/4,0)</f>
        <v>#N/A</v>
      </c>
      <c r="CD40" s="80" t="e">
        <f>VLOOKUP($BK40,ОшибкиСостоят[#All],COLUMN(X42)/4,0)</f>
        <v>#N/A</v>
      </c>
      <c r="CE40" s="80" t="e">
        <f>VLOOKUP($BK40,ОшибкиВсего[#All],COLUMN(X42)/4,0)</f>
        <v>#N/A</v>
      </c>
      <c r="CF40" s="80" t="e">
        <f>VLOOKUP($BK40,ПолнотаСостоят[#All],COLUMN(AB42)/4,0)</f>
        <v>#N/A</v>
      </c>
      <c r="CG40" s="80" t="e">
        <f>VLOOKUP($BK40,ПолнотаВсего[#All],COLUMN(AB42)/4,0)</f>
        <v>#N/A</v>
      </c>
      <c r="CH40" s="80" t="e">
        <f>VLOOKUP($BK40,ОшибкиСостоят[#All],COLUMN(AB42)/4,0)</f>
        <v>#N/A</v>
      </c>
      <c r="CI40" s="80" t="e">
        <f>VLOOKUP($BK40,ОшибкиВсего[#All],COLUMN(AB42)/4,0)</f>
        <v>#N/A</v>
      </c>
      <c r="CJ40" s="80" t="e">
        <f>VLOOKUP($BK40,ПолнотаСостоят[#All],COLUMN(AF43)/4,0)</f>
        <v>#N/A</v>
      </c>
      <c r="CK40" s="80" t="e">
        <f>VLOOKUP($BK40,ПолнотаВсего[#All],COLUMN(AF43)/4,0)</f>
        <v>#N/A</v>
      </c>
      <c r="CL40" s="80" t="e">
        <f>VLOOKUP($BK40,ОшибкиСостоят[#All],COLUMN(AF43)/4,0)</f>
        <v>#N/A</v>
      </c>
      <c r="CM40" s="80" t="e">
        <f>VLOOKUP($BK40,ОшибкиВсего[#All],COLUMN(AF43)/4,0)</f>
        <v>#N/A</v>
      </c>
      <c r="CN40" s="80" t="e">
        <f>VLOOKUP($BK40,ПолнотаСостоят[#All],COLUMN(AJ43)/4,0)</f>
        <v>#N/A</v>
      </c>
      <c r="CO40" s="80" t="e">
        <f>VLOOKUP($BK40,ПолнотаВсего[#All],COLUMN(AJ43)/4,0)</f>
        <v>#N/A</v>
      </c>
      <c r="CP40" s="80" t="e">
        <f>VLOOKUP($BK40,ОшибкиСостоят[#All],COLUMN(AJ43)/4,0)</f>
        <v>#N/A</v>
      </c>
      <c r="CQ40" s="80" t="e">
        <f>VLOOKUP($BK40,ОшибкиВсего[#All],COLUMN(AJ43)/4,0)</f>
        <v>#N/A</v>
      </c>
      <c r="CR40" s="80" t="e">
        <f>VLOOKUP($BK40,ПолнотаСостоят[#All],COLUMN(AN43)/4,0)</f>
        <v>#N/A</v>
      </c>
      <c r="CS40" s="80" t="e">
        <f>VLOOKUP($BK40,ПолнотаВсего[#All],COLUMN(AN43)/4,0)</f>
        <v>#N/A</v>
      </c>
      <c r="CT40" s="80" t="e">
        <f>VLOOKUP($BK40,ОшибкиСостоят[#All],COLUMN(AN43)/4,0)</f>
        <v>#N/A</v>
      </c>
      <c r="CU40" s="80" t="e">
        <f>VLOOKUP($BK40,ОшибкиВсего[#All],COLUMN(AN43)/4,0)</f>
        <v>#N/A</v>
      </c>
      <c r="CV40" s="80" t="e">
        <f>VLOOKUP($BK40,ПолнотаСостоят[#All],COLUMN(AR43)/4,0)</f>
        <v>#N/A</v>
      </c>
      <c r="CW40" s="80" t="e">
        <f>VLOOKUP($BK40,ПолнотаВсего[#All],COLUMN(AR43)/4,0)</f>
        <v>#N/A</v>
      </c>
      <c r="CX40" s="80" t="e">
        <f>VLOOKUP($BK40,ОшибкиСостоят[#All],COLUMN(AR43)/4,0)</f>
        <v>#N/A</v>
      </c>
      <c r="CY40" s="80" t="e">
        <f>VLOOKUP($BK40,ОшибкиВсего[#All],COLUMN(AR43)/4,0)</f>
        <v>#N/A</v>
      </c>
      <c r="CZ40" s="80" t="e">
        <f>VLOOKUP($BK40,ПолнотаСостоят[#All],COLUMN(AV40)/4,0)</f>
        <v>#N/A</v>
      </c>
      <c r="DA40" s="80" t="e">
        <f>VLOOKUP($BK40,ПолнотаВсего[#All],COLUMN(AV40)/4,0)</f>
        <v>#N/A</v>
      </c>
      <c r="DB40" s="80" t="e">
        <f>VLOOKUP($BK40,ОшибкиСостоят[#All],COLUMN(AV40)/4,0)</f>
        <v>#N/A</v>
      </c>
      <c r="DC40" s="80" t="e">
        <f>VLOOKUP($BK40,ОшибкиВсего[#All],COLUMN(AV40)/4,0)</f>
        <v>#N/A</v>
      </c>
      <c r="DD40" s="80" t="e">
        <f>VLOOKUP($BK40,ПолнотаСостоят[#All],COLUMN(AZ40)/4,0)</f>
        <v>#N/A</v>
      </c>
      <c r="DE40" s="80" t="e">
        <f>VLOOKUP($BK40,ПолнотаВсего[#All],COLUMN(AZ40)/4,0)</f>
        <v>#N/A</v>
      </c>
      <c r="DF40" s="80" t="e">
        <f>VLOOKUP($BK40,ОшибкиСостоят[#All],COLUMN(AZ40)/4,0)</f>
        <v>#N/A</v>
      </c>
      <c r="DG40" s="80" t="e">
        <f>VLOOKUP($BK40,ОшибкиВсего[#All],COLUMN(AZ40)/4,0)</f>
        <v>#N/A</v>
      </c>
      <c r="DH40" s="81" t="e">
        <f>VLOOKUP($BK40,ПолнотаСостоят[#All],COLUMN(AB8)/4,0)</f>
        <v>#N/A</v>
      </c>
      <c r="DI40" s="81" t="e">
        <f>VLOOKUP($BK40,ПолнотаВсего[#All],COLUMN(AB8)/4,0)</f>
        <v>#N/A</v>
      </c>
      <c r="DJ40" s="81" t="e">
        <f>VLOOKUP($BK40,ОшибкиСостоят[#All],COLUMN(AB8)/4,0)</f>
        <v>#N/A</v>
      </c>
      <c r="DK40" s="81" t="e">
        <f>VLOOKUP($BK40,ОшибкиВсего[#All],COLUMN(AB8)/4,0)</f>
        <v>#N/A</v>
      </c>
    </row>
    <row r="41" spans="1:115" x14ac:dyDescent="0.25">
      <c r="BG41" s="17"/>
      <c r="BH41" s="17" t="s">
        <v>7</v>
      </c>
      <c r="BI41" s="17">
        <v>5</v>
      </c>
      <c r="BJ41" s="17"/>
      <c r="BK41" s="19" t="s">
        <v>133</v>
      </c>
      <c r="BL41" s="80" t="e">
        <f>VLOOKUP($BK41,ПолнотаСостоят[#All],COLUMN(H44)/4,0)</f>
        <v>#N/A</v>
      </c>
      <c r="BM41" s="80" t="e">
        <f>VLOOKUP($BK41,ПолнотаВсего[#All],COLUMN(H44)/4,0)</f>
        <v>#N/A</v>
      </c>
      <c r="BN41" s="80" t="e">
        <f>VLOOKUP($BK41,ОшибкиСостоят[#All],COLUMN(H44)/4,0)</f>
        <v>#N/A</v>
      </c>
      <c r="BO41" s="80" t="e">
        <f>VLOOKUP($BK41,ОшибкиВсего[#All],COLUMN(H44)/4,0)</f>
        <v>#N/A</v>
      </c>
      <c r="BP41" s="80" t="e">
        <f>VLOOKUP($BK41,ПолнотаСостоят[#All],COLUMN(L44)/4,0)</f>
        <v>#N/A</v>
      </c>
      <c r="BQ41" s="80" t="e">
        <f>VLOOKUP($BK41,ПолнотаВсего[#All],COLUMN(L44)/4,0)</f>
        <v>#N/A</v>
      </c>
      <c r="BR41" s="80" t="e">
        <f>VLOOKUP($BK41,ОшибкиСостоят[#All],COLUMN(L44)/4,0)</f>
        <v>#N/A</v>
      </c>
      <c r="BS41" s="80" t="e">
        <f>VLOOKUP($BK41,ОшибкиВсего[#All],COLUMN(L44)/4,0)</f>
        <v>#N/A</v>
      </c>
      <c r="BT41" s="80" t="e">
        <f>VLOOKUP($BK41,ПолнотаСостоят[#All],COLUMN(P40)/4,0)</f>
        <v>#N/A</v>
      </c>
      <c r="BU41" s="80" t="e">
        <f>VLOOKUP($BK41,ПолнотаВсего[#All],COLUMN(P40)/4,0)</f>
        <v>#N/A</v>
      </c>
      <c r="BV41" s="80" t="e">
        <f>VLOOKUP($BK41,ОшибкиСостоят[#All],COLUMN(P40)/4,0)</f>
        <v>#N/A</v>
      </c>
      <c r="BW41" s="80" t="e">
        <f>VLOOKUP($BK41,ОшибкиВсего[#All],COLUMN(P40)/4,0)</f>
        <v>#N/A</v>
      </c>
      <c r="BX41" s="80" t="e">
        <f>VLOOKUP($BK41,ПолнотаСостоят[#All],COLUMN(T43)/4,0)</f>
        <v>#N/A</v>
      </c>
      <c r="BY41" s="80" t="e">
        <f>VLOOKUP($BK41,ПолнотаВсего[#All],COLUMN(T43)/4,0)</f>
        <v>#N/A</v>
      </c>
      <c r="BZ41" s="80" t="e">
        <f>VLOOKUP($BK41,ОшибкиСостоят[#All],COLUMN(T43)/4,0)</f>
        <v>#N/A</v>
      </c>
      <c r="CA41" s="80" t="e">
        <f>VLOOKUP($BK41,ОшибкиВсего[#All],COLUMN(T43)/4,0)</f>
        <v>#N/A</v>
      </c>
      <c r="CB41" s="80" t="e">
        <f>VLOOKUP($BK41,ПолнотаСостоят[#All],COLUMN(X43)/4,0)</f>
        <v>#N/A</v>
      </c>
      <c r="CC41" s="80" t="e">
        <f>VLOOKUP($BK41,ПолнотаВсего[#All],COLUMN(X43)/4,0)</f>
        <v>#N/A</v>
      </c>
      <c r="CD41" s="80" t="e">
        <f>VLOOKUP($BK41,ОшибкиСостоят[#All],COLUMN(X43)/4,0)</f>
        <v>#N/A</v>
      </c>
      <c r="CE41" s="80" t="e">
        <f>VLOOKUP($BK41,ОшибкиВсего[#All],COLUMN(X43)/4,0)</f>
        <v>#N/A</v>
      </c>
      <c r="CF41" s="80" t="e">
        <f>VLOOKUP($BK41,ПолнотаСостоят[#All],COLUMN(AB43)/4,0)</f>
        <v>#N/A</v>
      </c>
      <c r="CG41" s="80" t="e">
        <f>VLOOKUP($BK41,ПолнотаВсего[#All],COLUMN(AB43)/4,0)</f>
        <v>#N/A</v>
      </c>
      <c r="CH41" s="80" t="e">
        <f>VLOOKUP($BK41,ОшибкиСостоят[#All],COLUMN(AB43)/4,0)</f>
        <v>#N/A</v>
      </c>
      <c r="CI41" s="80" t="e">
        <f>VLOOKUP($BK41,ОшибкиВсего[#All],COLUMN(AB43)/4,0)</f>
        <v>#N/A</v>
      </c>
      <c r="CJ41" s="80" t="e">
        <f>VLOOKUP($BK41,ПолнотаСостоят[#All],COLUMN(AF44)/4,0)</f>
        <v>#N/A</v>
      </c>
      <c r="CK41" s="80" t="e">
        <f>VLOOKUP($BK41,ПолнотаВсего[#All],COLUMN(AF44)/4,0)</f>
        <v>#N/A</v>
      </c>
      <c r="CL41" s="80" t="e">
        <f>VLOOKUP($BK41,ОшибкиСостоят[#All],COLUMN(AF44)/4,0)</f>
        <v>#N/A</v>
      </c>
      <c r="CM41" s="80" t="e">
        <f>VLOOKUP($BK41,ОшибкиВсего[#All],COLUMN(AF44)/4,0)</f>
        <v>#N/A</v>
      </c>
      <c r="CN41" s="80" t="e">
        <f>VLOOKUP($BK41,ПолнотаСостоят[#All],COLUMN(AJ44)/4,0)</f>
        <v>#N/A</v>
      </c>
      <c r="CO41" s="80" t="e">
        <f>VLOOKUP($BK41,ПолнотаВсего[#All],COLUMN(AJ44)/4,0)</f>
        <v>#N/A</v>
      </c>
      <c r="CP41" s="80" t="e">
        <f>VLOOKUP($BK41,ОшибкиСостоят[#All],COLUMN(AJ44)/4,0)</f>
        <v>#N/A</v>
      </c>
      <c r="CQ41" s="80" t="e">
        <f>VLOOKUP($BK41,ОшибкиВсего[#All],COLUMN(AJ44)/4,0)</f>
        <v>#N/A</v>
      </c>
      <c r="CR41" s="80" t="e">
        <f>VLOOKUP($BK41,ПолнотаСостоят[#All],COLUMN(AN44)/4,0)</f>
        <v>#N/A</v>
      </c>
      <c r="CS41" s="80" t="e">
        <f>VLOOKUP($BK41,ПолнотаВсего[#All],COLUMN(AN44)/4,0)</f>
        <v>#N/A</v>
      </c>
      <c r="CT41" s="80" t="e">
        <f>VLOOKUP($BK41,ОшибкиСостоят[#All],COLUMN(AN44)/4,0)</f>
        <v>#N/A</v>
      </c>
      <c r="CU41" s="80" t="e">
        <f>VLOOKUP($BK41,ОшибкиВсего[#All],COLUMN(AN44)/4,0)</f>
        <v>#N/A</v>
      </c>
      <c r="CV41" s="80" t="e">
        <f>VLOOKUP($BK41,ПолнотаСостоят[#All],COLUMN(AR44)/4,0)</f>
        <v>#N/A</v>
      </c>
      <c r="CW41" s="80" t="e">
        <f>VLOOKUP($BK41,ПолнотаВсего[#All],COLUMN(AR44)/4,0)</f>
        <v>#N/A</v>
      </c>
      <c r="CX41" s="80" t="e">
        <f>VLOOKUP($BK41,ОшибкиСостоят[#All],COLUMN(AR44)/4,0)</f>
        <v>#N/A</v>
      </c>
      <c r="CY41" s="80" t="e">
        <f>VLOOKUP($BK41,ОшибкиВсего[#All],COLUMN(AR44)/4,0)</f>
        <v>#N/A</v>
      </c>
      <c r="CZ41" s="80" t="e">
        <f>VLOOKUP($BK41,ПолнотаСостоят[#All],COLUMN(AV41)/4,0)</f>
        <v>#N/A</v>
      </c>
      <c r="DA41" s="80" t="e">
        <f>VLOOKUP($BK41,ПолнотаВсего[#All],COLUMN(AV41)/4,0)</f>
        <v>#N/A</v>
      </c>
      <c r="DB41" s="80" t="e">
        <f>VLOOKUP($BK41,ОшибкиСостоят[#All],COLUMN(AV41)/4,0)</f>
        <v>#N/A</v>
      </c>
      <c r="DC41" s="80" t="e">
        <f>VLOOKUP($BK41,ОшибкиВсего[#All],COLUMN(AV41)/4,0)</f>
        <v>#N/A</v>
      </c>
      <c r="DD41" s="80" t="e">
        <f>VLOOKUP($BK41,ПолнотаСостоят[#All],COLUMN(AZ41)/4,0)</f>
        <v>#N/A</v>
      </c>
      <c r="DE41" s="80" t="e">
        <f>VLOOKUP($BK41,ПолнотаВсего[#All],COLUMN(AZ41)/4,0)</f>
        <v>#N/A</v>
      </c>
      <c r="DF41" s="80" t="e">
        <f>VLOOKUP($BK41,ОшибкиСостоят[#All],COLUMN(AZ41)/4,0)</f>
        <v>#N/A</v>
      </c>
      <c r="DG41" s="80" t="e">
        <f>VLOOKUP($BK41,ОшибкиВсего[#All],COLUMN(AZ41)/4,0)</f>
        <v>#N/A</v>
      </c>
      <c r="DH41" s="81" t="e">
        <f>VLOOKUP($BK41,ПолнотаСостоят[#All],COLUMN(AB9)/4,0)</f>
        <v>#N/A</v>
      </c>
      <c r="DI41" s="81" t="e">
        <f>VLOOKUP($BK41,ПолнотаВсего[#All],COLUMN(AB9)/4,0)</f>
        <v>#N/A</v>
      </c>
      <c r="DJ41" s="81" t="e">
        <f>VLOOKUP($BK41,ОшибкиСостоят[#All],COLUMN(AB9)/4,0)</f>
        <v>#N/A</v>
      </c>
      <c r="DK41" s="81" t="e">
        <f>VLOOKUP($BK41,ОшибкиВсего[#All],COLUMN(AB9)/4,0)</f>
        <v>#N/A</v>
      </c>
    </row>
    <row r="42" spans="1:115" x14ac:dyDescent="0.25">
      <c r="BG42" s="17"/>
      <c r="BH42" s="17" t="s">
        <v>8</v>
      </c>
      <c r="BI42" s="16">
        <v>6</v>
      </c>
      <c r="BJ42" s="17"/>
      <c r="BK42" s="19" t="s">
        <v>134</v>
      </c>
      <c r="BL42" s="80" t="e">
        <f>VLOOKUP($BK42,ПолнотаСостоят[#All],COLUMN(H45)/4,0)</f>
        <v>#N/A</v>
      </c>
      <c r="BM42" s="80" t="e">
        <f>VLOOKUP($BK42,ПолнотаВсего[#All],COLUMN(H45)/4,0)</f>
        <v>#N/A</v>
      </c>
      <c r="BN42" s="80" t="e">
        <f>VLOOKUP($BK42,ОшибкиСостоят[#All],COLUMN(H45)/4,0)</f>
        <v>#N/A</v>
      </c>
      <c r="BO42" s="80" t="e">
        <f>VLOOKUP($BK42,ОшибкиВсего[#All],COLUMN(H45)/4,0)</f>
        <v>#N/A</v>
      </c>
      <c r="BP42" s="80" t="e">
        <f>VLOOKUP($BK42,ПолнотаСостоят[#All],COLUMN(L45)/4,0)</f>
        <v>#N/A</v>
      </c>
      <c r="BQ42" s="80" t="e">
        <f>VLOOKUP($BK42,ПолнотаВсего[#All],COLUMN(L45)/4,0)</f>
        <v>#N/A</v>
      </c>
      <c r="BR42" s="80" t="e">
        <f>VLOOKUP($BK42,ОшибкиСостоят[#All],COLUMN(L45)/4,0)</f>
        <v>#N/A</v>
      </c>
      <c r="BS42" s="80" t="e">
        <f>VLOOKUP($BK42,ОшибкиВсего[#All],COLUMN(L45)/4,0)</f>
        <v>#N/A</v>
      </c>
      <c r="BT42" s="80" t="e">
        <f>VLOOKUP($BK42,ПолнотаСостоят[#All],COLUMN(P41)/4,0)</f>
        <v>#N/A</v>
      </c>
      <c r="BU42" s="80" t="e">
        <f>VLOOKUP($BK42,ПолнотаВсего[#All],COLUMN(P41)/4,0)</f>
        <v>#N/A</v>
      </c>
      <c r="BV42" s="80" t="e">
        <f>VLOOKUP($BK42,ОшибкиСостоят[#All],COLUMN(P41)/4,0)</f>
        <v>#N/A</v>
      </c>
      <c r="BW42" s="80" t="e">
        <f>VLOOKUP($BK42,ОшибкиВсего[#All],COLUMN(P41)/4,0)</f>
        <v>#N/A</v>
      </c>
      <c r="BX42" s="80" t="e">
        <f>VLOOKUP($BK42,ПолнотаСостоят[#All],COLUMN(T44)/4,0)</f>
        <v>#N/A</v>
      </c>
      <c r="BY42" s="80" t="e">
        <f>VLOOKUP($BK42,ПолнотаВсего[#All],COLUMN(T44)/4,0)</f>
        <v>#N/A</v>
      </c>
      <c r="BZ42" s="80" t="e">
        <f>VLOOKUP($BK42,ОшибкиСостоят[#All],COLUMN(T44)/4,0)</f>
        <v>#N/A</v>
      </c>
      <c r="CA42" s="80" t="e">
        <f>VLOOKUP($BK42,ОшибкиВсего[#All],COLUMN(T44)/4,0)</f>
        <v>#N/A</v>
      </c>
      <c r="CB42" s="80" t="e">
        <f>VLOOKUP($BK42,ПолнотаСостоят[#All],COLUMN(X44)/4,0)</f>
        <v>#N/A</v>
      </c>
      <c r="CC42" s="80" t="e">
        <f>VLOOKUP($BK42,ПолнотаВсего[#All],COLUMN(X44)/4,0)</f>
        <v>#N/A</v>
      </c>
      <c r="CD42" s="80" t="e">
        <f>VLOOKUP($BK42,ОшибкиСостоят[#All],COLUMN(X44)/4,0)</f>
        <v>#N/A</v>
      </c>
      <c r="CE42" s="80" t="e">
        <f>VLOOKUP($BK42,ОшибкиВсего[#All],COLUMN(X44)/4,0)</f>
        <v>#N/A</v>
      </c>
      <c r="CF42" s="80" t="e">
        <f>VLOOKUP($BK42,ПолнотаСостоят[#All],COLUMN(AB44)/4,0)</f>
        <v>#N/A</v>
      </c>
      <c r="CG42" s="80" t="e">
        <f>VLOOKUP($BK42,ПолнотаВсего[#All],COLUMN(AB44)/4,0)</f>
        <v>#N/A</v>
      </c>
      <c r="CH42" s="80" t="e">
        <f>VLOOKUP($BK42,ОшибкиСостоят[#All],COLUMN(AB44)/4,0)</f>
        <v>#N/A</v>
      </c>
      <c r="CI42" s="80" t="e">
        <f>VLOOKUP($BK42,ОшибкиВсего[#All],COLUMN(AB44)/4,0)</f>
        <v>#N/A</v>
      </c>
      <c r="CJ42" s="80" t="e">
        <f>VLOOKUP($BK42,ПолнотаСостоят[#All],COLUMN(AF45)/4,0)</f>
        <v>#N/A</v>
      </c>
      <c r="CK42" s="80" t="e">
        <f>VLOOKUP($BK42,ПолнотаВсего[#All],COLUMN(AF45)/4,0)</f>
        <v>#N/A</v>
      </c>
      <c r="CL42" s="80" t="e">
        <f>VLOOKUP($BK42,ОшибкиСостоят[#All],COLUMN(AF45)/4,0)</f>
        <v>#N/A</v>
      </c>
      <c r="CM42" s="80" t="e">
        <f>VLOOKUP($BK42,ОшибкиВсего[#All],COLUMN(AF45)/4,0)</f>
        <v>#N/A</v>
      </c>
      <c r="CN42" s="80" t="e">
        <f>VLOOKUP($BK42,ПолнотаСостоят[#All],COLUMN(AJ45)/4,0)</f>
        <v>#N/A</v>
      </c>
      <c r="CO42" s="80" t="e">
        <f>VLOOKUP($BK42,ПолнотаВсего[#All],COLUMN(AJ45)/4,0)</f>
        <v>#N/A</v>
      </c>
      <c r="CP42" s="80" t="e">
        <f>VLOOKUP($BK42,ОшибкиСостоят[#All],COLUMN(AJ45)/4,0)</f>
        <v>#N/A</v>
      </c>
      <c r="CQ42" s="80" t="e">
        <f>VLOOKUP($BK42,ОшибкиВсего[#All],COLUMN(AJ45)/4,0)</f>
        <v>#N/A</v>
      </c>
      <c r="CR42" s="80" t="e">
        <f>VLOOKUP($BK42,ПолнотаСостоят[#All],COLUMN(AN45)/4,0)</f>
        <v>#N/A</v>
      </c>
      <c r="CS42" s="80" t="e">
        <f>VLOOKUP($BK42,ПолнотаВсего[#All],COLUMN(AN45)/4,0)</f>
        <v>#N/A</v>
      </c>
      <c r="CT42" s="80" t="e">
        <f>VLOOKUP($BK42,ОшибкиСостоят[#All],COLUMN(AN45)/4,0)</f>
        <v>#N/A</v>
      </c>
      <c r="CU42" s="80" t="e">
        <f>VLOOKUP($BK42,ОшибкиВсего[#All],COLUMN(AN45)/4,0)</f>
        <v>#N/A</v>
      </c>
      <c r="CV42" s="80" t="e">
        <f>VLOOKUP($BK42,ПолнотаСостоят[#All],COLUMN(AR45)/4,0)</f>
        <v>#N/A</v>
      </c>
      <c r="CW42" s="80" t="e">
        <f>VLOOKUP($BK42,ПолнотаВсего[#All],COLUMN(AR45)/4,0)</f>
        <v>#N/A</v>
      </c>
      <c r="CX42" s="80" t="e">
        <f>VLOOKUP($BK42,ОшибкиСостоят[#All],COLUMN(AR45)/4,0)</f>
        <v>#N/A</v>
      </c>
      <c r="CY42" s="80" t="e">
        <f>VLOOKUP($BK42,ОшибкиВсего[#All],COLUMN(AR45)/4,0)</f>
        <v>#N/A</v>
      </c>
      <c r="CZ42" s="80" t="e">
        <f>VLOOKUP($BK42,ПолнотаСостоят[#All],COLUMN(AV42)/4,0)</f>
        <v>#N/A</v>
      </c>
      <c r="DA42" s="80" t="e">
        <f>VLOOKUP($BK42,ПолнотаВсего[#All],COLUMN(AV42)/4,0)</f>
        <v>#N/A</v>
      </c>
      <c r="DB42" s="80" t="e">
        <f>VLOOKUP($BK42,ОшибкиСостоят[#All],COLUMN(AV42)/4,0)</f>
        <v>#N/A</v>
      </c>
      <c r="DC42" s="80" t="e">
        <f>VLOOKUP($BK42,ОшибкиВсего[#All],COLUMN(AV42)/4,0)</f>
        <v>#N/A</v>
      </c>
      <c r="DD42" s="80" t="e">
        <f>VLOOKUP($BK42,ПолнотаСостоят[#All],COLUMN(AZ42)/4,0)</f>
        <v>#N/A</v>
      </c>
      <c r="DE42" s="80" t="e">
        <f>VLOOKUP($BK42,ПолнотаВсего[#All],COLUMN(AZ42)/4,0)</f>
        <v>#N/A</v>
      </c>
      <c r="DF42" s="80" t="e">
        <f>VLOOKUP($BK42,ОшибкиСостоят[#All],COLUMN(AZ42)/4,0)</f>
        <v>#N/A</v>
      </c>
      <c r="DG42" s="80" t="e">
        <f>VLOOKUP($BK42,ОшибкиВсего[#All],COLUMN(AZ42)/4,0)</f>
        <v>#N/A</v>
      </c>
      <c r="DH42" s="81" t="e">
        <f>VLOOKUP($BK42,ПолнотаСостоят[#All],COLUMN(AB10)/4,0)</f>
        <v>#N/A</v>
      </c>
      <c r="DI42" s="81" t="e">
        <f>VLOOKUP($BK42,ПолнотаВсего[#All],COLUMN(AB10)/4,0)</f>
        <v>#N/A</v>
      </c>
      <c r="DJ42" s="81" t="e">
        <f>VLOOKUP($BK42,ОшибкиСостоят[#All],COLUMN(AB10)/4,0)</f>
        <v>#N/A</v>
      </c>
      <c r="DK42" s="81" t="e">
        <f>VLOOKUP($BK42,ОшибкиВсего[#All],COLUMN(AB10)/4,0)</f>
        <v>#N/A</v>
      </c>
    </row>
    <row r="43" spans="1:115" x14ac:dyDescent="0.25">
      <c r="BG43" s="17"/>
      <c r="BH43" s="17" t="s">
        <v>9</v>
      </c>
      <c r="BI43" s="17">
        <v>7</v>
      </c>
      <c r="BJ43" s="17"/>
      <c r="BK43" s="19" t="s">
        <v>135</v>
      </c>
      <c r="BL43" s="80" t="e">
        <f>VLOOKUP($BK43,ПолнотаСостоят[#All],COLUMN(H46)/4,0)</f>
        <v>#N/A</v>
      </c>
      <c r="BM43" s="80" t="e">
        <f>VLOOKUP($BK43,ПолнотаВсего[#All],COLUMN(H46)/4,0)</f>
        <v>#N/A</v>
      </c>
      <c r="BN43" s="80" t="e">
        <f>VLOOKUP($BK43,ОшибкиСостоят[#All],COLUMN(H46)/4,0)</f>
        <v>#N/A</v>
      </c>
      <c r="BO43" s="80" t="e">
        <f>VLOOKUP($BK43,ОшибкиВсего[#All],COLUMN(H46)/4,0)</f>
        <v>#N/A</v>
      </c>
      <c r="BP43" s="80" t="e">
        <f>VLOOKUP($BK43,ПолнотаСостоят[#All],COLUMN(L46)/4,0)</f>
        <v>#N/A</v>
      </c>
      <c r="BQ43" s="80" t="e">
        <f>VLOOKUP($BK43,ПолнотаВсего[#All],COLUMN(L46)/4,0)</f>
        <v>#N/A</v>
      </c>
      <c r="BR43" s="80" t="e">
        <f>VLOOKUP($BK43,ОшибкиСостоят[#All],COLUMN(L46)/4,0)</f>
        <v>#N/A</v>
      </c>
      <c r="BS43" s="80" t="e">
        <f>VLOOKUP($BK43,ОшибкиВсего[#All],COLUMN(L46)/4,0)</f>
        <v>#N/A</v>
      </c>
      <c r="BT43" s="80" t="e">
        <f>VLOOKUP($BK43,ПолнотаСостоят[#All],COLUMN(P42)/4,0)</f>
        <v>#N/A</v>
      </c>
      <c r="BU43" s="80" t="e">
        <f>VLOOKUP($BK43,ПолнотаВсего[#All],COLUMN(P42)/4,0)</f>
        <v>#N/A</v>
      </c>
      <c r="BV43" s="80" t="e">
        <f>VLOOKUP($BK43,ОшибкиСостоят[#All],COLUMN(P42)/4,0)</f>
        <v>#N/A</v>
      </c>
      <c r="BW43" s="80" t="e">
        <f>VLOOKUP($BK43,ОшибкиВсего[#All],COLUMN(P42)/4,0)</f>
        <v>#N/A</v>
      </c>
      <c r="BX43" s="80" t="e">
        <f>VLOOKUP($BK43,ПолнотаСостоят[#All],COLUMN(T45)/4,0)</f>
        <v>#N/A</v>
      </c>
      <c r="BY43" s="80" t="e">
        <f>VLOOKUP($BK43,ПолнотаВсего[#All],COLUMN(T45)/4,0)</f>
        <v>#N/A</v>
      </c>
      <c r="BZ43" s="80" t="e">
        <f>VLOOKUP($BK43,ОшибкиСостоят[#All],COLUMN(T45)/4,0)</f>
        <v>#N/A</v>
      </c>
      <c r="CA43" s="80" t="e">
        <f>VLOOKUP($BK43,ОшибкиВсего[#All],COLUMN(T45)/4,0)</f>
        <v>#N/A</v>
      </c>
      <c r="CB43" s="80" t="e">
        <f>VLOOKUP($BK43,ПолнотаСостоят[#All],COLUMN(X45)/4,0)</f>
        <v>#N/A</v>
      </c>
      <c r="CC43" s="80" t="e">
        <f>VLOOKUP($BK43,ПолнотаВсего[#All],COLUMN(X45)/4,0)</f>
        <v>#N/A</v>
      </c>
      <c r="CD43" s="80" t="e">
        <f>VLOOKUP($BK43,ОшибкиСостоят[#All],COLUMN(X45)/4,0)</f>
        <v>#N/A</v>
      </c>
      <c r="CE43" s="80" t="e">
        <f>VLOOKUP($BK43,ОшибкиВсего[#All],COLUMN(X45)/4,0)</f>
        <v>#N/A</v>
      </c>
      <c r="CF43" s="80" t="e">
        <f>VLOOKUP($BK43,ПолнотаСостоят[#All],COLUMN(AB45)/4,0)</f>
        <v>#N/A</v>
      </c>
      <c r="CG43" s="80" t="e">
        <f>VLOOKUP($BK43,ПолнотаВсего[#All],COLUMN(AB45)/4,0)</f>
        <v>#N/A</v>
      </c>
      <c r="CH43" s="80" t="e">
        <f>VLOOKUP($BK43,ОшибкиСостоят[#All],COLUMN(AB45)/4,0)</f>
        <v>#N/A</v>
      </c>
      <c r="CI43" s="80" t="e">
        <f>VLOOKUP($BK43,ОшибкиВсего[#All],COLUMN(AB45)/4,0)</f>
        <v>#N/A</v>
      </c>
      <c r="CJ43" s="80" t="e">
        <f>VLOOKUP($BK43,ПолнотаСостоят[#All],COLUMN(AF46)/4,0)</f>
        <v>#N/A</v>
      </c>
      <c r="CK43" s="80" t="e">
        <f>VLOOKUP($BK43,ПолнотаВсего[#All],COLUMN(AF46)/4,0)</f>
        <v>#N/A</v>
      </c>
      <c r="CL43" s="80" t="e">
        <f>VLOOKUP($BK43,ОшибкиСостоят[#All],COLUMN(AF46)/4,0)</f>
        <v>#N/A</v>
      </c>
      <c r="CM43" s="80" t="e">
        <f>VLOOKUP($BK43,ОшибкиВсего[#All],COLUMN(AF46)/4,0)</f>
        <v>#N/A</v>
      </c>
      <c r="CN43" s="80" t="e">
        <f>VLOOKUP($BK43,ПолнотаСостоят[#All],COLUMN(AJ46)/4,0)</f>
        <v>#N/A</v>
      </c>
      <c r="CO43" s="80" t="e">
        <f>VLOOKUP($BK43,ПолнотаВсего[#All],COLUMN(AJ46)/4,0)</f>
        <v>#N/A</v>
      </c>
      <c r="CP43" s="80" t="e">
        <f>VLOOKUP($BK43,ОшибкиСостоят[#All],COLUMN(AJ46)/4,0)</f>
        <v>#N/A</v>
      </c>
      <c r="CQ43" s="80" t="e">
        <f>VLOOKUP($BK43,ОшибкиВсего[#All],COLUMN(AJ46)/4,0)</f>
        <v>#N/A</v>
      </c>
      <c r="CR43" s="80" t="e">
        <f>VLOOKUP($BK43,ПолнотаСостоят[#All],COLUMN(AN46)/4,0)</f>
        <v>#N/A</v>
      </c>
      <c r="CS43" s="80" t="e">
        <f>VLOOKUP($BK43,ПолнотаВсего[#All],COLUMN(AN46)/4,0)</f>
        <v>#N/A</v>
      </c>
      <c r="CT43" s="80" t="e">
        <f>VLOOKUP($BK43,ОшибкиСостоят[#All],COLUMN(AN46)/4,0)</f>
        <v>#N/A</v>
      </c>
      <c r="CU43" s="80" t="e">
        <f>VLOOKUP($BK43,ОшибкиВсего[#All],COLUMN(AN46)/4,0)</f>
        <v>#N/A</v>
      </c>
      <c r="CV43" s="80" t="e">
        <f>VLOOKUP($BK43,ПолнотаСостоят[#All],COLUMN(AR46)/4,0)</f>
        <v>#N/A</v>
      </c>
      <c r="CW43" s="80" t="e">
        <f>VLOOKUP($BK43,ПолнотаВсего[#All],COLUMN(AR46)/4,0)</f>
        <v>#N/A</v>
      </c>
      <c r="CX43" s="80" t="e">
        <f>VLOOKUP($BK43,ОшибкиСостоят[#All],COLUMN(AR46)/4,0)</f>
        <v>#N/A</v>
      </c>
      <c r="CY43" s="80" t="e">
        <f>VLOOKUP($BK43,ОшибкиВсего[#All],COLUMN(AR46)/4,0)</f>
        <v>#N/A</v>
      </c>
      <c r="CZ43" s="80" t="e">
        <f>VLOOKUP($BK43,ПолнотаСостоят[#All],COLUMN(AV43)/4,0)</f>
        <v>#N/A</v>
      </c>
      <c r="DA43" s="80" t="e">
        <f>VLOOKUP($BK43,ПолнотаВсего[#All],COLUMN(AV43)/4,0)</f>
        <v>#N/A</v>
      </c>
      <c r="DB43" s="80" t="e">
        <f>VLOOKUP($BK43,ОшибкиСостоят[#All],COLUMN(AV43)/4,0)</f>
        <v>#N/A</v>
      </c>
      <c r="DC43" s="80" t="e">
        <f>VLOOKUP($BK43,ОшибкиВсего[#All],COLUMN(AV43)/4,0)</f>
        <v>#N/A</v>
      </c>
      <c r="DD43" s="80" t="e">
        <f>VLOOKUP($BK43,ПолнотаСостоят[#All],COLUMN(AZ43)/4,0)</f>
        <v>#N/A</v>
      </c>
      <c r="DE43" s="80" t="e">
        <f>VLOOKUP($BK43,ПолнотаВсего[#All],COLUMN(AZ43)/4,0)</f>
        <v>#N/A</v>
      </c>
      <c r="DF43" s="80" t="e">
        <f>VLOOKUP($BK43,ОшибкиСостоят[#All],COLUMN(AZ43)/4,0)</f>
        <v>#N/A</v>
      </c>
      <c r="DG43" s="80" t="e">
        <f>VLOOKUP($BK43,ОшибкиВсего[#All],COLUMN(AZ43)/4,0)</f>
        <v>#N/A</v>
      </c>
      <c r="DH43" s="81" t="e">
        <f>VLOOKUP($BK43,ПолнотаСостоят[#All],COLUMN(BD43)/4,0)</f>
        <v>#N/A</v>
      </c>
      <c r="DI43" s="81" t="e">
        <f>VLOOKUP($BK43,ПолнотаВсего[#All],COLUMN(BD43)/4,0)</f>
        <v>#N/A</v>
      </c>
      <c r="DJ43" s="81" t="e">
        <f>VLOOKUP($BK43,ОшибкиСостоят[#All],COLUMN(BD43)/4,0)</f>
        <v>#N/A</v>
      </c>
      <c r="DK43" s="81" t="e">
        <f>VLOOKUP($BK43,ОшибкиВсего[#All],COLUMN(BD43)/4,0)</f>
        <v>#N/A</v>
      </c>
    </row>
    <row r="44" spans="1:115" x14ac:dyDescent="0.25">
      <c r="BG44" s="17"/>
      <c r="BH44" s="17" t="s">
        <v>10</v>
      </c>
      <c r="BI44" s="17">
        <v>8</v>
      </c>
      <c r="BJ44" s="17"/>
      <c r="BK44" s="19" t="s">
        <v>136</v>
      </c>
      <c r="BL44" s="80" t="e">
        <f>VLOOKUP($BK44,ПолнотаСостоят[#All],COLUMN(H47)/4,0)</f>
        <v>#N/A</v>
      </c>
      <c r="BM44" s="80" t="e">
        <f>VLOOKUP($BK44,ПолнотаВсего[#All],COLUMN(H47)/4,0)</f>
        <v>#N/A</v>
      </c>
      <c r="BN44" s="80" t="e">
        <f>VLOOKUP($BK44,ОшибкиСостоят[#All],COLUMN(H47)/4,0)</f>
        <v>#N/A</v>
      </c>
      <c r="BO44" s="80" t="e">
        <f>VLOOKUP($BK44,ОшибкиВсего[#All],COLUMN(H47)/4,0)</f>
        <v>#N/A</v>
      </c>
      <c r="BP44" s="80" t="e">
        <f>VLOOKUP($BK44,ПолнотаСостоят[#All],COLUMN(L47)/4,0)</f>
        <v>#N/A</v>
      </c>
      <c r="BQ44" s="80" t="e">
        <f>VLOOKUP($BK44,ПолнотаВсего[#All],COLUMN(L47)/4,0)</f>
        <v>#N/A</v>
      </c>
      <c r="BR44" s="80" t="e">
        <f>VLOOKUP($BK44,ОшибкиСостоят[#All],COLUMN(L47)/4,0)</f>
        <v>#N/A</v>
      </c>
      <c r="BS44" s="80" t="e">
        <f>VLOOKUP($BK44,ОшибкиВсего[#All],COLUMN(L47)/4,0)</f>
        <v>#N/A</v>
      </c>
      <c r="BT44" s="80" t="e">
        <f>VLOOKUP($BK44,ПолнотаСостоят[#All],COLUMN(P43)/4,0)</f>
        <v>#N/A</v>
      </c>
      <c r="BU44" s="80" t="e">
        <f>VLOOKUP($BK44,ПолнотаВсего[#All],COLUMN(P43)/4,0)</f>
        <v>#N/A</v>
      </c>
      <c r="BV44" s="80" t="e">
        <f>VLOOKUP($BK44,ОшибкиСостоят[#All],COLUMN(P43)/4,0)</f>
        <v>#N/A</v>
      </c>
      <c r="BW44" s="80" t="e">
        <f>VLOOKUP($BK44,ОшибкиВсего[#All],COLUMN(P43)/4,0)</f>
        <v>#N/A</v>
      </c>
      <c r="BX44" s="80" t="e">
        <f>VLOOKUP($BK44,ПолнотаСостоят[#All],COLUMN(T46)/4,0)</f>
        <v>#N/A</v>
      </c>
      <c r="BY44" s="80" t="e">
        <f>VLOOKUP($BK44,ПолнотаВсего[#All],COLUMN(T46)/4,0)</f>
        <v>#N/A</v>
      </c>
      <c r="BZ44" s="80" t="e">
        <f>VLOOKUP($BK44,ОшибкиСостоят[#All],COLUMN(T46)/4,0)</f>
        <v>#N/A</v>
      </c>
      <c r="CA44" s="80" t="e">
        <f>VLOOKUP($BK44,ОшибкиВсего[#All],COLUMN(T46)/4,0)</f>
        <v>#N/A</v>
      </c>
      <c r="CB44" s="80" t="e">
        <f>VLOOKUP($BK44,ПолнотаСостоят[#All],COLUMN(X46)/4,0)</f>
        <v>#N/A</v>
      </c>
      <c r="CC44" s="80" t="e">
        <f>VLOOKUP($BK44,ПолнотаВсего[#All],COLUMN(X46)/4,0)</f>
        <v>#N/A</v>
      </c>
      <c r="CD44" s="80" t="e">
        <f>VLOOKUP($BK44,ОшибкиСостоят[#All],COLUMN(X46)/4,0)</f>
        <v>#N/A</v>
      </c>
      <c r="CE44" s="80" t="e">
        <f>VLOOKUP($BK44,ОшибкиВсего[#All],COLUMN(X46)/4,0)</f>
        <v>#N/A</v>
      </c>
      <c r="CF44" s="80" t="e">
        <f>VLOOKUP($BK44,ПолнотаСостоят[#All],COLUMN(AB46)/4,0)</f>
        <v>#N/A</v>
      </c>
      <c r="CG44" s="80" t="e">
        <f>VLOOKUP($BK44,ПолнотаВсего[#All],COLUMN(AB46)/4,0)</f>
        <v>#N/A</v>
      </c>
      <c r="CH44" s="80" t="e">
        <f>VLOOKUP($BK44,ОшибкиСостоят[#All],COLUMN(AB46)/4,0)</f>
        <v>#N/A</v>
      </c>
      <c r="CI44" s="80" t="e">
        <f>VLOOKUP($BK44,ОшибкиВсего[#All],COLUMN(AB46)/4,0)</f>
        <v>#N/A</v>
      </c>
      <c r="CJ44" s="80" t="e">
        <f>VLOOKUP($BK44,ПолнотаСостоят[#All],COLUMN(AF47)/4,0)</f>
        <v>#N/A</v>
      </c>
      <c r="CK44" s="80" t="e">
        <f>VLOOKUP($BK44,ПолнотаВсего[#All],COLUMN(AF47)/4,0)</f>
        <v>#N/A</v>
      </c>
      <c r="CL44" s="80" t="e">
        <f>VLOOKUP($BK44,ОшибкиСостоят[#All],COLUMN(AF47)/4,0)</f>
        <v>#N/A</v>
      </c>
      <c r="CM44" s="80" t="e">
        <f>VLOOKUP($BK44,ОшибкиВсего[#All],COLUMN(AF47)/4,0)</f>
        <v>#N/A</v>
      </c>
      <c r="CN44" s="80" t="e">
        <f>VLOOKUP($BK44,ПолнотаСостоят[#All],COLUMN(AJ47)/4,0)</f>
        <v>#N/A</v>
      </c>
      <c r="CO44" s="80" t="e">
        <f>VLOOKUP($BK44,ПолнотаВсего[#All],COLUMN(AJ47)/4,0)</f>
        <v>#N/A</v>
      </c>
      <c r="CP44" s="80" t="e">
        <f>VLOOKUP($BK44,ОшибкиСостоят[#All],COLUMN(AJ47)/4,0)</f>
        <v>#N/A</v>
      </c>
      <c r="CQ44" s="80" t="e">
        <f>VLOOKUP($BK44,ОшибкиВсего[#All],COLUMN(AJ47)/4,0)</f>
        <v>#N/A</v>
      </c>
      <c r="CR44" s="80" t="e">
        <f>VLOOKUP($BK44,ПолнотаСостоят[#All],COLUMN(AN47)/4,0)</f>
        <v>#N/A</v>
      </c>
      <c r="CS44" s="80" t="e">
        <f>VLOOKUP($BK44,ПолнотаВсего[#All],COLUMN(AN47)/4,0)</f>
        <v>#N/A</v>
      </c>
      <c r="CT44" s="80" t="e">
        <f>VLOOKUP($BK44,ОшибкиСостоят[#All],COLUMN(AN47)/4,0)</f>
        <v>#N/A</v>
      </c>
      <c r="CU44" s="80" t="e">
        <f>VLOOKUP($BK44,ОшибкиВсего[#All],COLUMN(AN47)/4,0)</f>
        <v>#N/A</v>
      </c>
      <c r="CV44" s="80" t="e">
        <f>VLOOKUP($BK44,ПолнотаСостоят[#All],COLUMN(AR47)/4,0)</f>
        <v>#N/A</v>
      </c>
      <c r="CW44" s="80" t="e">
        <f>VLOOKUP($BK44,ПолнотаВсего[#All],COLUMN(AR47)/4,0)</f>
        <v>#N/A</v>
      </c>
      <c r="CX44" s="80" t="e">
        <f>VLOOKUP($BK44,ОшибкиСостоят[#All],COLUMN(AR47)/4,0)</f>
        <v>#N/A</v>
      </c>
      <c r="CY44" s="80" t="e">
        <f>VLOOKUP($BK44,ОшибкиВсего[#All],COLUMN(AR47)/4,0)</f>
        <v>#N/A</v>
      </c>
      <c r="CZ44" s="80" t="e">
        <f>VLOOKUP($BK44,ПолнотаСостоят[#All],COLUMN(AV44)/4,0)</f>
        <v>#N/A</v>
      </c>
      <c r="DA44" s="80" t="e">
        <f>VLOOKUP($BK44,ПолнотаВсего[#All],COLUMN(AV44)/4,0)</f>
        <v>#N/A</v>
      </c>
      <c r="DB44" s="80" t="e">
        <f>VLOOKUP($BK44,ОшибкиСостоят[#All],COLUMN(AV44)/4,0)</f>
        <v>#N/A</v>
      </c>
      <c r="DC44" s="80" t="e">
        <f>VLOOKUP($BK44,ОшибкиВсего[#All],COLUMN(AV44)/4,0)</f>
        <v>#N/A</v>
      </c>
      <c r="DD44" s="80" t="e">
        <f>VLOOKUP($BK44,ПолнотаСостоят[#All],COLUMN(AZ44)/4,0)</f>
        <v>#N/A</v>
      </c>
      <c r="DE44" s="80" t="e">
        <f>VLOOKUP($BK44,ПолнотаВсего[#All],COLUMN(AZ44)/4,0)</f>
        <v>#N/A</v>
      </c>
      <c r="DF44" s="80" t="e">
        <f>VLOOKUP($BK44,ОшибкиСостоят[#All],COLUMN(AZ44)/4,0)</f>
        <v>#N/A</v>
      </c>
      <c r="DG44" s="80" t="e">
        <f>VLOOKUP($BK44,ОшибкиВсего[#All],COLUMN(AZ44)/4,0)</f>
        <v>#N/A</v>
      </c>
      <c r="DH44" s="81" t="e">
        <f>VLOOKUP($BK44,ПолнотаСостоят[#All],COLUMN(BD44)/4,0)</f>
        <v>#N/A</v>
      </c>
      <c r="DI44" s="81" t="e">
        <f>VLOOKUP($BK44,ПолнотаВсего[#All],COLUMN(BD44)/4,0)</f>
        <v>#N/A</v>
      </c>
      <c r="DJ44" s="81" t="e">
        <f>VLOOKUP($BK44,ОшибкиСостоят[#All],COLUMN(BD44)/4,0)</f>
        <v>#N/A</v>
      </c>
      <c r="DK44" s="81" t="e">
        <f>VLOOKUP($BK44,ОшибкиВсего[#All],COLUMN(BD44)/4,0)</f>
        <v>#N/A</v>
      </c>
    </row>
    <row r="45" spans="1:115" x14ac:dyDescent="0.25">
      <c r="BG45" s="17"/>
      <c r="BH45" s="17" t="s">
        <v>11</v>
      </c>
      <c r="BI45" s="16">
        <v>9</v>
      </c>
      <c r="BJ45" s="17"/>
      <c r="BK45" s="19" t="s">
        <v>137</v>
      </c>
      <c r="BL45" s="80" t="e">
        <f>VLOOKUP($BK45,ПолнотаСостоят[#All],COLUMN(H48)/4,0)</f>
        <v>#N/A</v>
      </c>
      <c r="BM45" s="80" t="e">
        <f>VLOOKUP($BK45,ПолнотаВсего[#All],COLUMN(H48)/4,0)</f>
        <v>#N/A</v>
      </c>
      <c r="BN45" s="80" t="e">
        <f>VLOOKUP($BK45,ОшибкиСостоят[#All],COLUMN(H48)/4,0)</f>
        <v>#N/A</v>
      </c>
      <c r="BO45" s="80" t="e">
        <f>VLOOKUP($BK45,ОшибкиВсего[#All],COLUMN(H48)/4,0)</f>
        <v>#N/A</v>
      </c>
      <c r="BP45" s="80" t="e">
        <f>VLOOKUP($BK45,ПолнотаСостоят[#All],COLUMN(L48)/4,0)</f>
        <v>#N/A</v>
      </c>
      <c r="BQ45" s="80" t="e">
        <f>VLOOKUP($BK45,ПолнотаВсего[#All],COLUMN(L48)/4,0)</f>
        <v>#N/A</v>
      </c>
      <c r="BR45" s="80" t="e">
        <f>VLOOKUP($BK45,ОшибкиСостоят[#All],COLUMN(L48)/4,0)</f>
        <v>#N/A</v>
      </c>
      <c r="BS45" s="80" t="e">
        <f>VLOOKUP($BK45,ОшибкиВсего[#All],COLUMN(L48)/4,0)</f>
        <v>#N/A</v>
      </c>
      <c r="BT45" s="80" t="e">
        <f>VLOOKUP($BK45,ПолнотаСостоят[#All],COLUMN(P44)/4,0)</f>
        <v>#N/A</v>
      </c>
      <c r="BU45" s="80" t="e">
        <f>VLOOKUP($BK45,ПолнотаВсего[#All],COLUMN(P44)/4,0)</f>
        <v>#N/A</v>
      </c>
      <c r="BV45" s="80" t="e">
        <f>VLOOKUP($BK45,ОшибкиСостоят[#All],COLUMN(P44)/4,0)</f>
        <v>#N/A</v>
      </c>
      <c r="BW45" s="80" t="e">
        <f>VLOOKUP($BK45,ОшибкиВсего[#All],COLUMN(P44)/4,0)</f>
        <v>#N/A</v>
      </c>
      <c r="BX45" s="80" t="e">
        <f>VLOOKUP($BK45,ПолнотаСостоят[#All],COLUMN(T47)/4,0)</f>
        <v>#N/A</v>
      </c>
      <c r="BY45" s="80" t="e">
        <f>VLOOKUP($BK45,ПолнотаВсего[#All],COLUMN(T47)/4,0)</f>
        <v>#N/A</v>
      </c>
      <c r="BZ45" s="80" t="e">
        <f>VLOOKUP($BK45,ОшибкиСостоят[#All],COLUMN(T47)/4,0)</f>
        <v>#N/A</v>
      </c>
      <c r="CA45" s="80" t="e">
        <f>VLOOKUP($BK45,ОшибкиВсего[#All],COLUMN(T47)/4,0)</f>
        <v>#N/A</v>
      </c>
      <c r="CB45" s="80" t="e">
        <f>VLOOKUP($BK45,ПолнотаСостоят[#All],COLUMN(X47)/4,0)</f>
        <v>#N/A</v>
      </c>
      <c r="CC45" s="80" t="e">
        <f>VLOOKUP($BK45,ПолнотаВсего[#All],COLUMN(X47)/4,0)</f>
        <v>#N/A</v>
      </c>
      <c r="CD45" s="80" t="e">
        <f>VLOOKUP($BK45,ОшибкиСостоят[#All],COLUMN(X47)/4,0)</f>
        <v>#N/A</v>
      </c>
      <c r="CE45" s="80" t="e">
        <f>VLOOKUP($BK45,ОшибкиВсего[#All],COLUMN(X47)/4,0)</f>
        <v>#N/A</v>
      </c>
      <c r="CF45" s="80" t="e">
        <f>VLOOKUP($BK45,ПолнотаСостоят[#All],COLUMN(AB47)/4,0)</f>
        <v>#N/A</v>
      </c>
      <c r="CG45" s="80" t="e">
        <f>VLOOKUP($BK45,ПолнотаВсего[#All],COLUMN(AB47)/4,0)</f>
        <v>#N/A</v>
      </c>
      <c r="CH45" s="80" t="e">
        <f>VLOOKUP($BK45,ОшибкиСостоят[#All],COLUMN(AB47)/4,0)</f>
        <v>#N/A</v>
      </c>
      <c r="CI45" s="80" t="e">
        <f>VLOOKUP($BK45,ОшибкиВсего[#All],COLUMN(AB47)/4,0)</f>
        <v>#N/A</v>
      </c>
      <c r="CJ45" s="80" t="e">
        <f>VLOOKUP($BK45,ПолнотаСостоят[#All],COLUMN(AF48)/4,0)</f>
        <v>#N/A</v>
      </c>
      <c r="CK45" s="80" t="e">
        <f>VLOOKUP($BK45,ПолнотаВсего[#All],COLUMN(AF48)/4,0)</f>
        <v>#N/A</v>
      </c>
      <c r="CL45" s="80" t="e">
        <f>VLOOKUP($BK45,ОшибкиСостоят[#All],COLUMN(AF48)/4,0)</f>
        <v>#N/A</v>
      </c>
      <c r="CM45" s="80" t="e">
        <f>VLOOKUP($BK45,ОшибкиВсего[#All],COLUMN(AF48)/4,0)</f>
        <v>#N/A</v>
      </c>
      <c r="CN45" s="80" t="e">
        <f>VLOOKUP($BK45,ПолнотаСостоят[#All],COLUMN(AJ48)/4,0)</f>
        <v>#N/A</v>
      </c>
      <c r="CO45" s="80" t="e">
        <f>VLOOKUP($BK45,ПолнотаВсего[#All],COLUMN(AJ48)/4,0)</f>
        <v>#N/A</v>
      </c>
      <c r="CP45" s="80" t="e">
        <f>VLOOKUP($BK45,ОшибкиСостоят[#All],COLUMN(AJ48)/4,0)</f>
        <v>#N/A</v>
      </c>
      <c r="CQ45" s="80" t="e">
        <f>VLOOKUP($BK45,ОшибкиВсего[#All],COLUMN(AJ48)/4,0)</f>
        <v>#N/A</v>
      </c>
      <c r="CR45" s="80" t="e">
        <f>VLOOKUP($BK45,ПолнотаСостоят[#All],COLUMN(AN48)/4,0)</f>
        <v>#N/A</v>
      </c>
      <c r="CS45" s="80" t="e">
        <f>VLOOKUP($BK45,ПолнотаВсего[#All],COLUMN(AN48)/4,0)</f>
        <v>#N/A</v>
      </c>
      <c r="CT45" s="80" t="e">
        <f>VLOOKUP($BK45,ОшибкиСостоят[#All],COLUMN(AN48)/4,0)</f>
        <v>#N/A</v>
      </c>
      <c r="CU45" s="80" t="e">
        <f>VLOOKUP($BK45,ОшибкиВсего[#All],COLUMN(AN48)/4,0)</f>
        <v>#N/A</v>
      </c>
      <c r="CV45" s="80" t="e">
        <f>VLOOKUP($BK45,ПолнотаСостоят[#All],COLUMN(AR48)/4,0)</f>
        <v>#N/A</v>
      </c>
      <c r="CW45" s="80" t="e">
        <f>VLOOKUP($BK45,ПолнотаВсего[#All],COLUMN(AR48)/4,0)</f>
        <v>#N/A</v>
      </c>
      <c r="CX45" s="80" t="e">
        <f>VLOOKUP($BK45,ОшибкиСостоят[#All],COLUMN(AR48)/4,0)</f>
        <v>#N/A</v>
      </c>
      <c r="CY45" s="80" t="e">
        <f>VLOOKUP($BK45,ОшибкиВсего[#All],COLUMN(AR48)/4,0)</f>
        <v>#N/A</v>
      </c>
      <c r="CZ45" s="80" t="e">
        <f>VLOOKUP($BK45,ПолнотаСостоят[#All],COLUMN(AV45)/4,0)</f>
        <v>#N/A</v>
      </c>
      <c r="DA45" s="80" t="e">
        <f>VLOOKUP($BK45,ПолнотаВсего[#All],COLUMN(AV45)/4,0)</f>
        <v>#N/A</v>
      </c>
      <c r="DB45" s="80" t="e">
        <f>VLOOKUP($BK45,ОшибкиСостоят[#All],COLUMN(AV45)/4,0)</f>
        <v>#N/A</v>
      </c>
      <c r="DC45" s="80" t="e">
        <f>VLOOKUP($BK45,ОшибкиВсего[#All],COLUMN(AV45)/4,0)</f>
        <v>#N/A</v>
      </c>
      <c r="DD45" s="80" t="e">
        <f>VLOOKUP($BK45,ПолнотаСостоят[#All],COLUMN(AZ45)/4,0)</f>
        <v>#N/A</v>
      </c>
      <c r="DE45" s="80" t="e">
        <f>VLOOKUP($BK45,ПолнотаВсего[#All],COLUMN(AZ45)/4,0)</f>
        <v>#N/A</v>
      </c>
      <c r="DF45" s="80" t="e">
        <f>VLOOKUP($BK45,ОшибкиСостоят[#All],COLUMN(AZ45)/4,0)</f>
        <v>#N/A</v>
      </c>
      <c r="DG45" s="80" t="e">
        <f>VLOOKUP($BK45,ОшибкиВсего[#All],COLUMN(AZ45)/4,0)</f>
        <v>#N/A</v>
      </c>
      <c r="DH45" s="81" t="e">
        <f>VLOOKUP($BK45,ПолнотаСостоят[#All],COLUMN(BD45)/4,0)</f>
        <v>#N/A</v>
      </c>
      <c r="DI45" s="81" t="e">
        <f>VLOOKUP($BK45,ПолнотаВсего[#All],COLUMN(BD45)/4,0)</f>
        <v>#N/A</v>
      </c>
      <c r="DJ45" s="81" t="e">
        <f>VLOOKUP($BK45,ОшибкиСостоят[#All],COLUMN(BD45)/4,0)</f>
        <v>#N/A</v>
      </c>
      <c r="DK45" s="81" t="e">
        <f>VLOOKUP($BK45,ОшибкиВсего[#All],COLUMN(BD45)/4,0)</f>
        <v>#N/A</v>
      </c>
    </row>
    <row r="46" spans="1:115" x14ac:dyDescent="0.25">
      <c r="BG46" s="17"/>
      <c r="BH46" s="17" t="s">
        <v>12</v>
      </c>
      <c r="BI46" s="17">
        <v>10</v>
      </c>
      <c r="BJ46" s="17"/>
      <c r="BK46" s="19" t="s">
        <v>138</v>
      </c>
      <c r="BL46" s="80" t="e">
        <f>VLOOKUP($BK46,ПолнотаСостоят[#All],COLUMN(H49)/4,0)</f>
        <v>#N/A</v>
      </c>
      <c r="BM46" s="80" t="e">
        <f>VLOOKUP($BK46,ПолнотаВсего[#All],COLUMN(H49)/4,0)</f>
        <v>#N/A</v>
      </c>
      <c r="BN46" s="80" t="e">
        <f>VLOOKUP($BK46,ОшибкиСостоят[#All],COLUMN(H49)/4,0)</f>
        <v>#N/A</v>
      </c>
      <c r="BO46" s="80" t="e">
        <f>VLOOKUP($BK46,ОшибкиВсего[#All],COLUMN(H49)/4,0)</f>
        <v>#N/A</v>
      </c>
      <c r="BP46" s="80" t="e">
        <f>VLOOKUP($BK46,ПолнотаСостоят[#All],COLUMN(L49)/4,0)</f>
        <v>#N/A</v>
      </c>
      <c r="BQ46" s="80" t="e">
        <f>VLOOKUP($BK46,ПолнотаВсего[#All],COLUMN(L49)/4,0)</f>
        <v>#N/A</v>
      </c>
      <c r="BR46" s="80" t="e">
        <f>VLOOKUP($BK46,ОшибкиСостоят[#All],COLUMN(L49)/4,0)</f>
        <v>#N/A</v>
      </c>
      <c r="BS46" s="80" t="e">
        <f>VLOOKUP($BK46,ОшибкиВсего[#All],COLUMN(L49)/4,0)</f>
        <v>#N/A</v>
      </c>
      <c r="BT46" s="80" t="e">
        <f>VLOOKUP($BK46,ПолнотаСостоят[#All],COLUMN(P45)/4,0)</f>
        <v>#N/A</v>
      </c>
      <c r="BU46" s="80" t="e">
        <f>VLOOKUP($BK46,ПолнотаВсего[#All],COLUMN(P45)/4,0)</f>
        <v>#N/A</v>
      </c>
      <c r="BV46" s="80" t="e">
        <f>VLOOKUP($BK46,ОшибкиСостоят[#All],COLUMN(P45)/4,0)</f>
        <v>#N/A</v>
      </c>
      <c r="BW46" s="80" t="e">
        <f>VLOOKUP($BK46,ОшибкиВсего[#All],COLUMN(P45)/4,0)</f>
        <v>#N/A</v>
      </c>
      <c r="BX46" s="80" t="e">
        <f>VLOOKUP($BK46,ПолнотаСостоят[#All],COLUMN(T48)/4,0)</f>
        <v>#N/A</v>
      </c>
      <c r="BY46" s="80" t="e">
        <f>VLOOKUP($BK46,ПолнотаВсего[#All],COLUMN(T48)/4,0)</f>
        <v>#N/A</v>
      </c>
      <c r="BZ46" s="80" t="e">
        <f>VLOOKUP($BK46,ОшибкиСостоят[#All],COLUMN(T48)/4,0)</f>
        <v>#N/A</v>
      </c>
      <c r="CA46" s="80" t="e">
        <f>VLOOKUP($BK46,ОшибкиВсего[#All],COLUMN(T48)/4,0)</f>
        <v>#N/A</v>
      </c>
      <c r="CB46" s="80" t="e">
        <f>VLOOKUP($BK46,ПолнотаСостоят[#All],COLUMN(X48)/4,0)</f>
        <v>#N/A</v>
      </c>
      <c r="CC46" s="80" t="e">
        <f>VLOOKUP($BK46,ПолнотаВсего[#All],COLUMN(X48)/4,0)</f>
        <v>#N/A</v>
      </c>
      <c r="CD46" s="80" t="e">
        <f>VLOOKUP($BK46,ОшибкиСостоят[#All],COLUMN(X48)/4,0)</f>
        <v>#N/A</v>
      </c>
      <c r="CE46" s="80" t="e">
        <f>VLOOKUP($BK46,ОшибкиВсего[#All],COLUMN(X48)/4,0)</f>
        <v>#N/A</v>
      </c>
      <c r="CF46" s="80" t="e">
        <f>VLOOKUP($BK46,ПолнотаСостоят[#All],COLUMN(AB48)/4,0)</f>
        <v>#N/A</v>
      </c>
      <c r="CG46" s="80" t="e">
        <f>VLOOKUP($BK46,ПолнотаВсего[#All],COLUMN(AB48)/4,0)</f>
        <v>#N/A</v>
      </c>
      <c r="CH46" s="80" t="e">
        <f>VLOOKUP($BK46,ОшибкиСостоят[#All],COLUMN(AB48)/4,0)</f>
        <v>#N/A</v>
      </c>
      <c r="CI46" s="80" t="e">
        <f>VLOOKUP($BK46,ОшибкиВсего[#All],COLUMN(AB48)/4,0)</f>
        <v>#N/A</v>
      </c>
      <c r="CJ46" s="80" t="e">
        <f>VLOOKUP($BK46,ПолнотаСостоят[#All],COLUMN(AF49)/4,0)</f>
        <v>#N/A</v>
      </c>
      <c r="CK46" s="80" t="e">
        <f>VLOOKUP($BK46,ПолнотаВсего[#All],COLUMN(AF49)/4,0)</f>
        <v>#N/A</v>
      </c>
      <c r="CL46" s="80" t="e">
        <f>VLOOKUP($BK46,ОшибкиСостоят[#All],COLUMN(AF49)/4,0)</f>
        <v>#N/A</v>
      </c>
      <c r="CM46" s="80" t="e">
        <f>VLOOKUP($BK46,ОшибкиВсего[#All],COLUMN(AF49)/4,0)</f>
        <v>#N/A</v>
      </c>
      <c r="CN46" s="80" t="e">
        <f>VLOOKUP($BK46,ПолнотаСостоят[#All],COLUMN(AJ49)/4,0)</f>
        <v>#N/A</v>
      </c>
      <c r="CO46" s="80" t="e">
        <f>VLOOKUP($BK46,ПолнотаВсего[#All],COLUMN(AJ49)/4,0)</f>
        <v>#N/A</v>
      </c>
      <c r="CP46" s="80" t="e">
        <f>VLOOKUP($BK46,ОшибкиСостоят[#All],COLUMN(AJ49)/4,0)</f>
        <v>#N/A</v>
      </c>
      <c r="CQ46" s="80" t="e">
        <f>VLOOKUP($BK46,ОшибкиВсего[#All],COLUMN(AJ49)/4,0)</f>
        <v>#N/A</v>
      </c>
      <c r="CR46" s="80" t="e">
        <f>VLOOKUP($BK46,ПолнотаСостоят[#All],COLUMN(AN49)/4,0)</f>
        <v>#N/A</v>
      </c>
      <c r="CS46" s="80" t="e">
        <f>VLOOKUP($BK46,ПолнотаВсего[#All],COLUMN(AN49)/4,0)</f>
        <v>#N/A</v>
      </c>
      <c r="CT46" s="80" t="e">
        <f>VLOOKUP($BK46,ОшибкиСостоят[#All],COLUMN(AN49)/4,0)</f>
        <v>#N/A</v>
      </c>
      <c r="CU46" s="80" t="e">
        <f>VLOOKUP($BK46,ОшибкиВсего[#All],COLUMN(AN49)/4,0)</f>
        <v>#N/A</v>
      </c>
      <c r="CV46" s="80" t="e">
        <f>VLOOKUP($BK46,ПолнотаСостоят[#All],COLUMN(AR49)/4,0)</f>
        <v>#N/A</v>
      </c>
      <c r="CW46" s="80" t="e">
        <f>VLOOKUP($BK46,ПолнотаВсего[#All],COLUMN(AR49)/4,0)</f>
        <v>#N/A</v>
      </c>
      <c r="CX46" s="80" t="e">
        <f>VLOOKUP($BK46,ОшибкиСостоят[#All],COLUMN(AR49)/4,0)</f>
        <v>#N/A</v>
      </c>
      <c r="CY46" s="80" t="e">
        <f>VLOOKUP($BK46,ОшибкиВсего[#All],COLUMN(AR49)/4,0)</f>
        <v>#N/A</v>
      </c>
      <c r="CZ46" s="80" t="e">
        <f>VLOOKUP($BK46,ПолнотаСостоят[#All],COLUMN(AV46)/4,0)</f>
        <v>#N/A</v>
      </c>
      <c r="DA46" s="80" t="e">
        <f>VLOOKUP($BK46,ПолнотаВсего[#All],COLUMN(AV46)/4,0)</f>
        <v>#N/A</v>
      </c>
      <c r="DB46" s="80" t="e">
        <f>VLOOKUP($BK46,ОшибкиСостоят[#All],COLUMN(AV46)/4,0)</f>
        <v>#N/A</v>
      </c>
      <c r="DC46" s="80" t="e">
        <f>VLOOKUP($BK46,ОшибкиВсего[#All],COLUMN(AV46)/4,0)</f>
        <v>#N/A</v>
      </c>
      <c r="DD46" s="80" t="e">
        <f>VLOOKUP($BK46,ПолнотаСостоят[#All],COLUMN(AZ46)/4,0)</f>
        <v>#N/A</v>
      </c>
      <c r="DE46" s="80" t="e">
        <f>VLOOKUP($BK46,ПолнотаВсего[#All],COLUMN(AZ46)/4,0)</f>
        <v>#N/A</v>
      </c>
      <c r="DF46" s="80" t="e">
        <f>VLOOKUP($BK46,ОшибкиСостоят[#All],COLUMN(AZ46)/4,0)</f>
        <v>#N/A</v>
      </c>
      <c r="DG46" s="80" t="e">
        <f>VLOOKUP($BK46,ОшибкиВсего[#All],COLUMN(AZ46)/4,0)</f>
        <v>#N/A</v>
      </c>
      <c r="DH46" s="81" t="e">
        <f>VLOOKUP($BK46,ПолнотаСостоят[#All],COLUMN(BD46)/4,0)</f>
        <v>#N/A</v>
      </c>
      <c r="DI46" s="81" t="e">
        <f>VLOOKUP($BK46,ПолнотаВсего[#All],COLUMN(BD46)/4,0)</f>
        <v>#N/A</v>
      </c>
      <c r="DJ46" s="81" t="e">
        <f>VLOOKUP($BK46,ОшибкиСостоят[#All],COLUMN(BD46)/4,0)</f>
        <v>#N/A</v>
      </c>
      <c r="DK46" s="81" t="e">
        <f>VLOOKUP($BK46,ОшибкиВсего[#All],COLUMN(BD46)/4,0)</f>
        <v>#N/A</v>
      </c>
    </row>
    <row r="47" spans="1:115" x14ac:dyDescent="0.25">
      <c r="BG47" s="17"/>
      <c r="BH47" s="17" t="s">
        <v>1</v>
      </c>
      <c r="BI47" s="17">
        <v>11</v>
      </c>
      <c r="BJ47" s="17"/>
      <c r="BK47" s="19" t="s">
        <v>139</v>
      </c>
      <c r="BL47" s="80" t="e">
        <f>VLOOKUP($BK47,ПолнотаСостоят[#All],COLUMN(H50)/4,0)</f>
        <v>#N/A</v>
      </c>
      <c r="BM47" s="80" t="e">
        <f>VLOOKUP($BK47,ПолнотаВсего[#All],COLUMN(H50)/4,0)</f>
        <v>#N/A</v>
      </c>
      <c r="BN47" s="80" t="e">
        <f>VLOOKUP($BK47,ОшибкиСостоят[#All],COLUMN(H50)/4,0)</f>
        <v>#N/A</v>
      </c>
      <c r="BO47" s="80" t="e">
        <f>VLOOKUP($BK47,ОшибкиВсего[#All],COLUMN(H50)/4,0)</f>
        <v>#N/A</v>
      </c>
      <c r="BP47" s="80" t="e">
        <f>VLOOKUP($BK47,ПолнотаСостоят[#All],COLUMN(L50)/4,0)</f>
        <v>#N/A</v>
      </c>
      <c r="BQ47" s="80" t="e">
        <f>VLOOKUP($BK47,ПолнотаВсего[#All],COLUMN(L50)/4,0)</f>
        <v>#N/A</v>
      </c>
      <c r="BR47" s="80" t="e">
        <f>VLOOKUP($BK47,ОшибкиСостоят[#All],COLUMN(L50)/4,0)</f>
        <v>#N/A</v>
      </c>
      <c r="BS47" s="80" t="e">
        <f>VLOOKUP($BK47,ОшибкиВсего[#All],COLUMN(L50)/4,0)</f>
        <v>#N/A</v>
      </c>
      <c r="BT47" s="80" t="e">
        <f>VLOOKUP($BK47,ПолнотаСостоят[#All],COLUMN(P46)/4,0)</f>
        <v>#N/A</v>
      </c>
      <c r="BU47" s="80" t="e">
        <f>VLOOKUP($BK47,ПолнотаВсего[#All],COLUMN(P46)/4,0)</f>
        <v>#N/A</v>
      </c>
      <c r="BV47" s="80" t="e">
        <f>VLOOKUP($BK47,ОшибкиСостоят[#All],COLUMN(P46)/4,0)</f>
        <v>#N/A</v>
      </c>
      <c r="BW47" s="80" t="e">
        <f>VLOOKUP($BK47,ОшибкиВсего[#All],COLUMN(P46)/4,0)</f>
        <v>#N/A</v>
      </c>
      <c r="BX47" s="80" t="e">
        <f>VLOOKUP($BK47,ПолнотаСостоят[#All],COLUMN(T49)/4,0)</f>
        <v>#N/A</v>
      </c>
      <c r="BY47" s="80" t="e">
        <f>VLOOKUP($BK47,ПолнотаВсего[#All],COLUMN(T49)/4,0)</f>
        <v>#N/A</v>
      </c>
      <c r="BZ47" s="80" t="e">
        <f>VLOOKUP($BK47,ОшибкиСостоят[#All],COLUMN(T49)/4,0)</f>
        <v>#N/A</v>
      </c>
      <c r="CA47" s="80" t="e">
        <f>VLOOKUP($BK47,ОшибкиВсего[#All],COLUMN(T49)/4,0)</f>
        <v>#N/A</v>
      </c>
      <c r="CB47" s="80" t="e">
        <f>VLOOKUP($BK47,ПолнотаСостоят[#All],COLUMN(X49)/4,0)</f>
        <v>#N/A</v>
      </c>
      <c r="CC47" s="80" t="e">
        <f>VLOOKUP($BK47,ПолнотаВсего[#All],COLUMN(X49)/4,0)</f>
        <v>#N/A</v>
      </c>
      <c r="CD47" s="80" t="e">
        <f>VLOOKUP($BK47,ОшибкиСостоят[#All],COLUMN(X49)/4,0)</f>
        <v>#N/A</v>
      </c>
      <c r="CE47" s="80" t="e">
        <f>VLOOKUP($BK47,ОшибкиВсего[#All],COLUMN(X49)/4,0)</f>
        <v>#N/A</v>
      </c>
      <c r="CF47" s="80" t="e">
        <f>VLOOKUP($BK47,ПолнотаСостоят[#All],COLUMN(AB49)/4,0)</f>
        <v>#N/A</v>
      </c>
      <c r="CG47" s="80" t="e">
        <f>VLOOKUP($BK47,ПолнотаВсего[#All],COLUMN(AB49)/4,0)</f>
        <v>#N/A</v>
      </c>
      <c r="CH47" s="80" t="e">
        <f>VLOOKUP($BK47,ОшибкиСостоят[#All],COLUMN(AB49)/4,0)</f>
        <v>#N/A</v>
      </c>
      <c r="CI47" s="80" t="e">
        <f>VLOOKUP($BK47,ОшибкиВсего[#All],COLUMN(AB49)/4,0)</f>
        <v>#N/A</v>
      </c>
      <c r="CJ47" s="80" t="e">
        <f>VLOOKUP($BK47,ПолнотаСостоят[#All],COLUMN(AF50)/4,0)</f>
        <v>#N/A</v>
      </c>
      <c r="CK47" s="80" t="e">
        <f>VLOOKUP($BK47,ПолнотаВсего[#All],COLUMN(AF50)/4,0)</f>
        <v>#N/A</v>
      </c>
      <c r="CL47" s="80" t="e">
        <f>VLOOKUP($BK47,ОшибкиСостоят[#All],COLUMN(AF50)/4,0)</f>
        <v>#N/A</v>
      </c>
      <c r="CM47" s="80" t="e">
        <f>VLOOKUP($BK47,ОшибкиВсего[#All],COLUMN(AF50)/4,0)</f>
        <v>#N/A</v>
      </c>
      <c r="CN47" s="80" t="e">
        <f>VLOOKUP($BK47,ПолнотаСостоят[#All],COLUMN(AJ50)/4,0)</f>
        <v>#N/A</v>
      </c>
      <c r="CO47" s="80" t="e">
        <f>VLOOKUP($BK47,ПолнотаВсего[#All],COLUMN(AJ50)/4,0)</f>
        <v>#N/A</v>
      </c>
      <c r="CP47" s="80" t="e">
        <f>VLOOKUP($BK47,ОшибкиСостоят[#All],COLUMN(AJ50)/4,0)</f>
        <v>#N/A</v>
      </c>
      <c r="CQ47" s="80" t="e">
        <f>VLOOKUP($BK47,ОшибкиВсего[#All],COLUMN(AJ50)/4,0)</f>
        <v>#N/A</v>
      </c>
      <c r="CR47" s="80" t="e">
        <f>VLOOKUP($BK47,ПолнотаСостоят[#All],COLUMN(AN50)/4,0)</f>
        <v>#N/A</v>
      </c>
      <c r="CS47" s="80" t="e">
        <f>VLOOKUP($BK47,ПолнотаВсего[#All],COLUMN(AN50)/4,0)</f>
        <v>#N/A</v>
      </c>
      <c r="CT47" s="80" t="e">
        <f>VLOOKUP($BK47,ОшибкиСостоят[#All],COLUMN(AN50)/4,0)</f>
        <v>#N/A</v>
      </c>
      <c r="CU47" s="80" t="e">
        <f>VLOOKUP($BK47,ОшибкиВсего[#All],COLUMN(AN50)/4,0)</f>
        <v>#N/A</v>
      </c>
      <c r="CV47" s="80" t="e">
        <f>VLOOKUP($BK47,ПолнотаСостоят[#All],COLUMN(AR50)/4,0)</f>
        <v>#N/A</v>
      </c>
      <c r="CW47" s="80" t="e">
        <f>VLOOKUP($BK47,ПолнотаВсего[#All],COLUMN(AR50)/4,0)</f>
        <v>#N/A</v>
      </c>
      <c r="CX47" s="80" t="e">
        <f>VLOOKUP($BK47,ОшибкиСостоят[#All],COLUMN(AR50)/4,0)</f>
        <v>#N/A</v>
      </c>
      <c r="CY47" s="80" t="e">
        <f>VLOOKUP($BK47,ОшибкиВсего[#All],COLUMN(AR50)/4,0)</f>
        <v>#N/A</v>
      </c>
      <c r="CZ47" s="80" t="e">
        <f>VLOOKUP($BK47,ПолнотаСостоят[#All],COLUMN(AV47)/4,0)</f>
        <v>#N/A</v>
      </c>
      <c r="DA47" s="80" t="e">
        <f>VLOOKUP($BK47,ПолнотаВсего[#All],COLUMN(AV47)/4,0)</f>
        <v>#N/A</v>
      </c>
      <c r="DB47" s="80" t="e">
        <f>VLOOKUP($BK47,ОшибкиСостоят[#All],COLUMN(AV47)/4,0)</f>
        <v>#N/A</v>
      </c>
      <c r="DC47" s="80" t="e">
        <f>VLOOKUP($BK47,ОшибкиВсего[#All],COLUMN(AV47)/4,0)</f>
        <v>#N/A</v>
      </c>
      <c r="DD47" s="80" t="e">
        <f>VLOOKUP($BK47,ПолнотаСостоят[#All],COLUMN(AZ47)/4,0)</f>
        <v>#N/A</v>
      </c>
      <c r="DE47" s="80" t="e">
        <f>VLOOKUP($BK47,ПолнотаВсего[#All],COLUMN(AZ47)/4,0)</f>
        <v>#N/A</v>
      </c>
      <c r="DF47" s="80" t="e">
        <f>VLOOKUP($BK47,ОшибкиСостоят[#All],COLUMN(AZ47)/4,0)</f>
        <v>#N/A</v>
      </c>
      <c r="DG47" s="80" t="e">
        <f>VLOOKUP($BK47,ОшибкиВсего[#All],COLUMN(AZ47)/4,0)</f>
        <v>#N/A</v>
      </c>
      <c r="DH47" s="81" t="e">
        <f>VLOOKUP($BK47,ПолнотаСостоят[#All],COLUMN(BD47)/4,0)</f>
        <v>#N/A</v>
      </c>
      <c r="DI47" s="81" t="e">
        <f>VLOOKUP($BK47,ПолнотаВсего[#All],COLUMN(BD47)/4,0)</f>
        <v>#N/A</v>
      </c>
      <c r="DJ47" s="81" t="e">
        <f>VLOOKUP($BK47,ОшибкиСостоят[#All],COLUMN(BD47)/4,0)</f>
        <v>#N/A</v>
      </c>
      <c r="DK47" s="81" t="e">
        <f>VLOOKUP($BK47,ОшибкиВсего[#All],COLUMN(BD47)/4,0)</f>
        <v>#N/A</v>
      </c>
    </row>
    <row r="48" spans="1:115" x14ac:dyDescent="0.25">
      <c r="BG48" s="17"/>
      <c r="BH48" s="17" t="s">
        <v>2</v>
      </c>
      <c r="BI48" s="17">
        <v>12</v>
      </c>
      <c r="BJ48" s="17"/>
      <c r="BK48" s="19" t="s">
        <v>140</v>
      </c>
      <c r="BL48" s="80" t="e">
        <f>VLOOKUP($BK48,ПолнотаСостоят[#All],COLUMN(H51)/4,0)</f>
        <v>#N/A</v>
      </c>
      <c r="BM48" s="80" t="e">
        <f>VLOOKUP($BK48,ПолнотаВсего[#All],COLUMN(H51)/4,0)</f>
        <v>#N/A</v>
      </c>
      <c r="BN48" s="80" t="e">
        <f>VLOOKUP($BK48,ОшибкиСостоят[#All],COLUMN(H51)/4,0)</f>
        <v>#N/A</v>
      </c>
      <c r="BO48" s="80" t="e">
        <f>VLOOKUP($BK48,ОшибкиВсего[#All],COLUMN(H51)/4,0)</f>
        <v>#N/A</v>
      </c>
      <c r="BP48" s="80" t="e">
        <f>VLOOKUP($BK48,ПолнотаСостоят[#All],COLUMN(L51)/4,0)</f>
        <v>#N/A</v>
      </c>
      <c r="BQ48" s="80" t="e">
        <f>VLOOKUP($BK48,ПолнотаВсего[#All],COLUMN(L51)/4,0)</f>
        <v>#N/A</v>
      </c>
      <c r="BR48" s="80" t="e">
        <f>VLOOKUP($BK48,ОшибкиСостоят[#All],COLUMN(L51)/4,0)</f>
        <v>#N/A</v>
      </c>
      <c r="BS48" s="80" t="e">
        <f>VLOOKUP($BK48,ОшибкиВсего[#All],COLUMN(L51)/4,0)</f>
        <v>#N/A</v>
      </c>
      <c r="BT48" s="80" t="e">
        <f>VLOOKUP($BK48,ПолнотаСостоят[#All],COLUMN(P47)/4,0)</f>
        <v>#N/A</v>
      </c>
      <c r="BU48" s="80" t="e">
        <f>VLOOKUP($BK48,ПолнотаВсего[#All],COLUMN(P47)/4,0)</f>
        <v>#N/A</v>
      </c>
      <c r="BV48" s="80" t="e">
        <f>VLOOKUP($BK48,ОшибкиСостоят[#All],COLUMN(P47)/4,0)</f>
        <v>#N/A</v>
      </c>
      <c r="BW48" s="80" t="e">
        <f>VLOOKUP($BK48,ОшибкиВсего[#All],COLUMN(P47)/4,0)</f>
        <v>#N/A</v>
      </c>
      <c r="BX48" s="80" t="e">
        <f>VLOOKUP($BK48,ПолнотаСостоят[#All],COLUMN(T50)/4,0)</f>
        <v>#N/A</v>
      </c>
      <c r="BY48" s="80" t="e">
        <f>VLOOKUP($BK48,ПолнотаВсего[#All],COLUMN(T50)/4,0)</f>
        <v>#N/A</v>
      </c>
      <c r="BZ48" s="80" t="e">
        <f>VLOOKUP($BK48,ОшибкиСостоят[#All],COLUMN(T50)/4,0)</f>
        <v>#N/A</v>
      </c>
      <c r="CA48" s="80" t="e">
        <f>VLOOKUP($BK48,ОшибкиВсего[#All],COLUMN(T50)/4,0)</f>
        <v>#N/A</v>
      </c>
      <c r="CB48" s="80" t="e">
        <f>VLOOKUP($BK48,ПолнотаСостоят[#All],COLUMN(X50)/4,0)</f>
        <v>#N/A</v>
      </c>
      <c r="CC48" s="80" t="e">
        <f>VLOOKUP($BK48,ПолнотаВсего[#All],COLUMN(X50)/4,0)</f>
        <v>#N/A</v>
      </c>
      <c r="CD48" s="80" t="e">
        <f>VLOOKUP($BK48,ОшибкиСостоят[#All],COLUMN(X50)/4,0)</f>
        <v>#N/A</v>
      </c>
      <c r="CE48" s="80" t="e">
        <f>VLOOKUP($BK48,ОшибкиВсего[#All],COLUMN(X50)/4,0)</f>
        <v>#N/A</v>
      </c>
      <c r="CF48" s="80" t="e">
        <f>VLOOKUP($BK48,ПолнотаСостоят[#All],COLUMN(AB50)/4,0)</f>
        <v>#N/A</v>
      </c>
      <c r="CG48" s="80" t="e">
        <f>VLOOKUP($BK48,ПолнотаВсего[#All],COLUMN(AB50)/4,0)</f>
        <v>#N/A</v>
      </c>
      <c r="CH48" s="80" t="e">
        <f>VLOOKUP($BK48,ОшибкиСостоят[#All],COLUMN(AB50)/4,0)</f>
        <v>#N/A</v>
      </c>
      <c r="CI48" s="80" t="e">
        <f>VLOOKUP($BK48,ОшибкиВсего[#All],COLUMN(AB50)/4,0)</f>
        <v>#N/A</v>
      </c>
      <c r="CJ48" s="80" t="e">
        <f>VLOOKUP($BK48,ПолнотаСостоят[#All],COLUMN(AF51)/4,0)</f>
        <v>#N/A</v>
      </c>
      <c r="CK48" s="80" t="e">
        <f>VLOOKUP($BK48,ПолнотаВсего[#All],COLUMN(AF51)/4,0)</f>
        <v>#N/A</v>
      </c>
      <c r="CL48" s="80" t="e">
        <f>VLOOKUP($BK48,ОшибкиСостоят[#All],COLUMN(AF51)/4,0)</f>
        <v>#N/A</v>
      </c>
      <c r="CM48" s="80" t="e">
        <f>VLOOKUP($BK48,ОшибкиВсего[#All],COLUMN(AF51)/4,0)</f>
        <v>#N/A</v>
      </c>
      <c r="CN48" s="80" t="e">
        <f>VLOOKUP($BK48,ПолнотаСостоят[#All],COLUMN(AJ51)/4,0)</f>
        <v>#N/A</v>
      </c>
      <c r="CO48" s="80" t="e">
        <f>VLOOKUP($BK48,ПолнотаВсего[#All],COLUMN(AJ51)/4,0)</f>
        <v>#N/A</v>
      </c>
      <c r="CP48" s="80" t="e">
        <f>VLOOKUP($BK48,ОшибкиСостоят[#All],COLUMN(AJ51)/4,0)</f>
        <v>#N/A</v>
      </c>
      <c r="CQ48" s="80" t="e">
        <f>VLOOKUP($BK48,ОшибкиВсего[#All],COLUMN(AJ51)/4,0)</f>
        <v>#N/A</v>
      </c>
      <c r="CR48" s="80" t="e">
        <f>VLOOKUP($BK48,ПолнотаСостоят[#All],COLUMN(AN51)/4,0)</f>
        <v>#N/A</v>
      </c>
      <c r="CS48" s="80" t="e">
        <f>VLOOKUP($BK48,ПолнотаВсего[#All],COLUMN(AN51)/4,0)</f>
        <v>#N/A</v>
      </c>
      <c r="CT48" s="80" t="e">
        <f>VLOOKUP($BK48,ОшибкиСостоят[#All],COLUMN(AN51)/4,0)</f>
        <v>#N/A</v>
      </c>
      <c r="CU48" s="80" t="e">
        <f>VLOOKUP($BK48,ОшибкиВсего[#All],COLUMN(AN51)/4,0)</f>
        <v>#N/A</v>
      </c>
      <c r="CV48" s="80" t="e">
        <f>VLOOKUP($BK48,ПолнотаСостоят[#All],COLUMN(AR51)/4,0)</f>
        <v>#N/A</v>
      </c>
      <c r="CW48" s="80" t="e">
        <f>VLOOKUP($BK48,ПолнотаВсего[#All],COLUMN(AR51)/4,0)</f>
        <v>#N/A</v>
      </c>
      <c r="CX48" s="80" t="e">
        <f>VLOOKUP($BK48,ОшибкиСостоят[#All],COLUMN(AR51)/4,0)</f>
        <v>#N/A</v>
      </c>
      <c r="CY48" s="80" t="e">
        <f>VLOOKUP($BK48,ОшибкиВсего[#All],COLUMN(AR51)/4,0)</f>
        <v>#N/A</v>
      </c>
      <c r="CZ48" s="80" t="e">
        <f>VLOOKUP($BK48,ПолнотаСостоят[#All],COLUMN(AV48)/4,0)</f>
        <v>#N/A</v>
      </c>
      <c r="DA48" s="80" t="e">
        <f>VLOOKUP($BK48,ПолнотаВсего[#All],COLUMN(AV48)/4,0)</f>
        <v>#N/A</v>
      </c>
      <c r="DB48" s="80" t="e">
        <f>VLOOKUP($BK48,ОшибкиСостоят[#All],COLUMN(AV48)/4,0)</f>
        <v>#N/A</v>
      </c>
      <c r="DC48" s="80" t="e">
        <f>VLOOKUP($BK48,ОшибкиВсего[#All],COLUMN(AV48)/4,0)</f>
        <v>#N/A</v>
      </c>
      <c r="DD48" s="80" t="e">
        <f>VLOOKUP($BK48,ПолнотаСостоят[#All],COLUMN(AZ48)/4,0)</f>
        <v>#N/A</v>
      </c>
      <c r="DE48" s="80" t="e">
        <f>VLOOKUP($BK48,ПолнотаВсего[#All],COLUMN(AZ48)/4,0)</f>
        <v>#N/A</v>
      </c>
      <c r="DF48" s="80" t="e">
        <f>VLOOKUP($BK48,ОшибкиСостоят[#All],COLUMN(AZ48)/4,0)</f>
        <v>#N/A</v>
      </c>
      <c r="DG48" s="80" t="e">
        <f>VLOOKUP($BK48,ОшибкиВсего[#All],COLUMN(AZ48)/4,0)</f>
        <v>#N/A</v>
      </c>
      <c r="DH48" s="81" t="e">
        <f>VLOOKUP($BK48,ПолнотаСостоят[#All],COLUMN(BD48)/4,0)</f>
        <v>#N/A</v>
      </c>
      <c r="DI48" s="81" t="e">
        <f>VLOOKUP($BK48,ПолнотаВсего[#All],COLUMN(BD48)/4,0)</f>
        <v>#N/A</v>
      </c>
      <c r="DJ48" s="81" t="e">
        <f>VLOOKUP($BK48,ОшибкиСостоят[#All],COLUMN(BD48)/4,0)</f>
        <v>#N/A</v>
      </c>
      <c r="DK48" s="81" t="e">
        <f>VLOOKUP($BK48,ОшибкиВсего[#All],COLUMN(BD48)/4,0)</f>
        <v>#N/A</v>
      </c>
    </row>
    <row r="49" spans="10:115" x14ac:dyDescent="0.25">
      <c r="BG49" s="17"/>
      <c r="BH49" s="17"/>
      <c r="BI49" s="17"/>
      <c r="BJ49" s="17"/>
      <c r="BK49" s="19" t="s">
        <v>141</v>
      </c>
      <c r="BL49" s="80" t="e">
        <f>VLOOKUP($BK49,ПолнотаСостоят[#All],COLUMN(H52)/4,0)</f>
        <v>#N/A</v>
      </c>
      <c r="BM49" s="80" t="e">
        <f>VLOOKUP($BK49,ПолнотаВсего[#All],COLUMN(H52)/4,0)</f>
        <v>#N/A</v>
      </c>
      <c r="BN49" s="80" t="e">
        <f>VLOOKUP($BK49,ОшибкиСостоят[#All],COLUMN(H52)/4,0)</f>
        <v>#N/A</v>
      </c>
      <c r="BO49" s="80" t="e">
        <f>VLOOKUP($BK49,ОшибкиВсего[#All],COLUMN(H52)/4,0)</f>
        <v>#N/A</v>
      </c>
      <c r="BP49" s="80" t="e">
        <f>VLOOKUP($BK49,ПолнотаСостоят[#All],COLUMN(L52)/4,0)</f>
        <v>#N/A</v>
      </c>
      <c r="BQ49" s="80" t="e">
        <f>VLOOKUP($BK49,ПолнотаВсего[#All],COLUMN(L52)/4,0)</f>
        <v>#N/A</v>
      </c>
      <c r="BR49" s="80" t="e">
        <f>VLOOKUP($BK49,ОшибкиСостоят[#All],COLUMN(L52)/4,0)</f>
        <v>#N/A</v>
      </c>
      <c r="BS49" s="80" t="e">
        <f>VLOOKUP($BK49,ОшибкиВсего[#All],COLUMN(L52)/4,0)</f>
        <v>#N/A</v>
      </c>
      <c r="BT49" s="80" t="e">
        <f>VLOOKUP($BK49,ПолнотаСостоят[#All],COLUMN(P48)/4,0)</f>
        <v>#N/A</v>
      </c>
      <c r="BU49" s="80" t="e">
        <f>VLOOKUP($BK49,ПолнотаВсего[#All],COLUMN(P48)/4,0)</f>
        <v>#N/A</v>
      </c>
      <c r="BV49" s="80" t="e">
        <f>VLOOKUP($BK49,ОшибкиСостоят[#All],COLUMN(P48)/4,0)</f>
        <v>#N/A</v>
      </c>
      <c r="BW49" s="80" t="e">
        <f>VLOOKUP($BK49,ОшибкиВсего[#All],COLUMN(P48)/4,0)</f>
        <v>#N/A</v>
      </c>
      <c r="BX49" s="80" t="e">
        <f>VLOOKUP($BK49,ПолнотаСостоят[#All],COLUMN(T51)/4,0)</f>
        <v>#N/A</v>
      </c>
      <c r="BY49" s="80" t="e">
        <f>VLOOKUP($BK49,ПолнотаВсего[#All],COLUMN(T51)/4,0)</f>
        <v>#N/A</v>
      </c>
      <c r="BZ49" s="80" t="e">
        <f>VLOOKUP($BK49,ОшибкиСостоят[#All],COLUMN(T51)/4,0)</f>
        <v>#N/A</v>
      </c>
      <c r="CA49" s="80" t="e">
        <f>VLOOKUP($BK49,ОшибкиВсего[#All],COLUMN(T51)/4,0)</f>
        <v>#N/A</v>
      </c>
      <c r="CB49" s="80" t="e">
        <f>VLOOKUP($BK49,ПолнотаСостоят[#All],COLUMN(X51)/4,0)</f>
        <v>#N/A</v>
      </c>
      <c r="CC49" s="80" t="e">
        <f>VLOOKUP($BK49,ПолнотаВсего[#All],COLUMN(X51)/4,0)</f>
        <v>#N/A</v>
      </c>
      <c r="CD49" s="80" t="e">
        <f>VLOOKUP($BK49,ОшибкиСостоят[#All],COLUMN(X51)/4,0)</f>
        <v>#N/A</v>
      </c>
      <c r="CE49" s="80" t="e">
        <f>VLOOKUP($BK49,ОшибкиВсего[#All],COLUMN(X51)/4,0)</f>
        <v>#N/A</v>
      </c>
      <c r="CF49" s="80" t="e">
        <f>VLOOKUP($BK49,ПолнотаСостоят[#All],COLUMN(AB51)/4,0)</f>
        <v>#N/A</v>
      </c>
      <c r="CG49" s="80" t="e">
        <f>VLOOKUP($BK49,ПолнотаВсего[#All],COLUMN(AB51)/4,0)</f>
        <v>#N/A</v>
      </c>
      <c r="CH49" s="80" t="e">
        <f>VLOOKUP($BK49,ОшибкиСостоят[#All],COLUMN(AB51)/4,0)</f>
        <v>#N/A</v>
      </c>
      <c r="CI49" s="80" t="e">
        <f>VLOOKUP($BK49,ОшибкиВсего[#All],COLUMN(AB51)/4,0)</f>
        <v>#N/A</v>
      </c>
      <c r="CJ49" s="80" t="e">
        <f>VLOOKUP($BK49,ПолнотаСостоят[#All],COLUMN(AF52)/4,0)</f>
        <v>#N/A</v>
      </c>
      <c r="CK49" s="80" t="e">
        <f>VLOOKUP($BK49,ПолнотаВсего[#All],COLUMN(AF52)/4,0)</f>
        <v>#N/A</v>
      </c>
      <c r="CL49" s="80" t="e">
        <f>VLOOKUP($BK49,ОшибкиСостоят[#All],COLUMN(AF52)/4,0)</f>
        <v>#N/A</v>
      </c>
      <c r="CM49" s="80" t="e">
        <f>VLOOKUP($BK49,ОшибкиВсего[#All],COLUMN(AF52)/4,0)</f>
        <v>#N/A</v>
      </c>
      <c r="CN49" s="80" t="e">
        <f>VLOOKUP($BK49,ПолнотаСостоят[#All],COLUMN(AJ52)/4,0)</f>
        <v>#N/A</v>
      </c>
      <c r="CO49" s="80" t="e">
        <f>VLOOKUP($BK49,ПолнотаВсего[#All],COLUMN(AJ52)/4,0)</f>
        <v>#N/A</v>
      </c>
      <c r="CP49" s="80" t="e">
        <f>VLOOKUP($BK49,ОшибкиСостоят[#All],COLUMN(AJ52)/4,0)</f>
        <v>#N/A</v>
      </c>
      <c r="CQ49" s="80" t="e">
        <f>VLOOKUP($BK49,ОшибкиВсего[#All],COLUMN(AJ52)/4,0)</f>
        <v>#N/A</v>
      </c>
      <c r="CR49" s="80" t="e">
        <f>VLOOKUP($BK49,ПолнотаСостоят[#All],COLUMN(AN52)/4,0)</f>
        <v>#N/A</v>
      </c>
      <c r="CS49" s="80" t="e">
        <f>VLOOKUP($BK49,ПолнотаВсего[#All],COLUMN(AN52)/4,0)</f>
        <v>#N/A</v>
      </c>
      <c r="CT49" s="80" t="e">
        <f>VLOOKUP($BK49,ОшибкиСостоят[#All],COLUMN(AN52)/4,0)</f>
        <v>#N/A</v>
      </c>
      <c r="CU49" s="80" t="e">
        <f>VLOOKUP($BK49,ОшибкиВсего[#All],COLUMN(AN52)/4,0)</f>
        <v>#N/A</v>
      </c>
      <c r="CV49" s="80" t="e">
        <f>VLOOKUP($BK49,ПолнотаСостоят[#All],COLUMN(AR52)/4,0)</f>
        <v>#N/A</v>
      </c>
      <c r="CW49" s="80" t="e">
        <f>VLOOKUP($BK49,ПолнотаВсего[#All],COLUMN(AR52)/4,0)</f>
        <v>#N/A</v>
      </c>
      <c r="CX49" s="80" t="e">
        <f>VLOOKUP($BK49,ОшибкиСостоят[#All],COLUMN(AR52)/4,0)</f>
        <v>#N/A</v>
      </c>
      <c r="CY49" s="80" t="e">
        <f>VLOOKUP($BK49,ОшибкиВсего[#All],COLUMN(AR52)/4,0)</f>
        <v>#N/A</v>
      </c>
      <c r="CZ49" s="80" t="e">
        <f>VLOOKUP($BK49,ПолнотаСостоят[#All],COLUMN(AV49)/4,0)</f>
        <v>#N/A</v>
      </c>
      <c r="DA49" s="80" t="e">
        <f>VLOOKUP($BK49,ПолнотаВсего[#All],COLUMN(AV49)/4,0)</f>
        <v>#N/A</v>
      </c>
      <c r="DB49" s="80" t="e">
        <f>VLOOKUP($BK49,ОшибкиСостоят[#All],COLUMN(AV49)/4,0)</f>
        <v>#N/A</v>
      </c>
      <c r="DC49" s="80" t="e">
        <f>VLOOKUP($BK49,ОшибкиВсего[#All],COLUMN(AV49)/4,0)</f>
        <v>#N/A</v>
      </c>
      <c r="DD49" s="80" t="e">
        <f>VLOOKUP($BK49,ПолнотаСостоят[#All],COLUMN(AZ49)/4,0)</f>
        <v>#N/A</v>
      </c>
      <c r="DE49" s="80" t="e">
        <f>VLOOKUP($BK49,ПолнотаВсего[#All],COLUMN(AZ49)/4,0)</f>
        <v>#N/A</v>
      </c>
      <c r="DF49" s="80" t="e">
        <f>VLOOKUP($BK49,ОшибкиСостоят[#All],COLUMN(AZ49)/4,0)</f>
        <v>#N/A</v>
      </c>
      <c r="DG49" s="80" t="e">
        <f>VLOOKUP($BK49,ОшибкиВсего[#All],COLUMN(AZ49)/4,0)</f>
        <v>#N/A</v>
      </c>
      <c r="DH49" s="81" t="e">
        <f>VLOOKUP($BK49,ПолнотаСостоят[#All],COLUMN(BD49)/4,0)</f>
        <v>#N/A</v>
      </c>
      <c r="DI49" s="81" t="e">
        <f>VLOOKUP($BK49,ПолнотаВсего[#All],COLUMN(BD49)/4,0)</f>
        <v>#N/A</v>
      </c>
      <c r="DJ49" s="81" t="e">
        <f>VLOOKUP($BK49,ОшибкиСостоят[#All],COLUMN(BD49)/4,0)</f>
        <v>#N/A</v>
      </c>
      <c r="DK49" s="81" t="e">
        <f>VLOOKUP($BK49,ОшибкиВсего[#All],COLUMN(BD49)/4,0)</f>
        <v>#N/A</v>
      </c>
    </row>
    <row r="50" spans="10:115" ht="15.75" x14ac:dyDescent="0.25">
      <c r="J50" s="76"/>
      <c r="BG50" s="17"/>
      <c r="BH50" s="17" t="s">
        <v>93</v>
      </c>
      <c r="BI50" s="17">
        <v>0</v>
      </c>
      <c r="BJ50" s="17"/>
      <c r="BK50" s="19" t="s">
        <v>142</v>
      </c>
      <c r="BL50" s="80" t="e">
        <f>VLOOKUP($BK50,ПолнотаСостоят[#All],COLUMN(H53)/4,0)</f>
        <v>#N/A</v>
      </c>
      <c r="BM50" s="80" t="e">
        <f>VLOOKUP($BK50,ПолнотаВсего[#All],COLUMN(H53)/4,0)</f>
        <v>#N/A</v>
      </c>
      <c r="BN50" s="80" t="e">
        <f>VLOOKUP($BK50,ОшибкиСостоят[#All],COLUMN(H53)/4,0)</f>
        <v>#N/A</v>
      </c>
      <c r="BO50" s="80" t="e">
        <f>VLOOKUP($BK50,ОшибкиВсего[#All],COLUMN(H53)/4,0)</f>
        <v>#N/A</v>
      </c>
      <c r="BP50" s="80" t="e">
        <f>VLOOKUP($BK50,ПолнотаСостоят[#All],COLUMN(L53)/4,0)</f>
        <v>#N/A</v>
      </c>
      <c r="BQ50" s="80" t="e">
        <f>VLOOKUP($BK50,ПолнотаВсего[#All],COLUMN(L53)/4,0)</f>
        <v>#N/A</v>
      </c>
      <c r="BR50" s="80" t="e">
        <f>VLOOKUP($BK50,ОшибкиСостоят[#All],COLUMN(L53)/4,0)</f>
        <v>#N/A</v>
      </c>
      <c r="BS50" s="80" t="e">
        <f>VLOOKUP($BK50,ОшибкиВсего[#All],COLUMN(L53)/4,0)</f>
        <v>#N/A</v>
      </c>
      <c r="BT50" s="80" t="e">
        <f>VLOOKUP($BK50,ПолнотаСостоят[#All],COLUMN(P49)/4,0)</f>
        <v>#N/A</v>
      </c>
      <c r="BU50" s="80" t="e">
        <f>VLOOKUP($BK50,ПолнотаВсего[#All],COLUMN(P49)/4,0)</f>
        <v>#N/A</v>
      </c>
      <c r="BV50" s="80" t="e">
        <f>VLOOKUP($BK50,ОшибкиСостоят[#All],COLUMN(P49)/4,0)</f>
        <v>#N/A</v>
      </c>
      <c r="BW50" s="80" t="e">
        <f>VLOOKUP($BK50,ОшибкиВсего[#All],COLUMN(P49)/4,0)</f>
        <v>#N/A</v>
      </c>
      <c r="BX50" s="80" t="e">
        <f>VLOOKUP($BK50,ПолнотаСостоят[#All],COLUMN(T52)/4,0)</f>
        <v>#N/A</v>
      </c>
      <c r="BY50" s="80" t="e">
        <f>VLOOKUP($BK50,ПолнотаВсего[#All],COLUMN(T52)/4,0)</f>
        <v>#N/A</v>
      </c>
      <c r="BZ50" s="80" t="e">
        <f>VLOOKUP($BK50,ОшибкиСостоят[#All],COLUMN(T52)/4,0)</f>
        <v>#N/A</v>
      </c>
      <c r="CA50" s="80" t="e">
        <f>VLOOKUP($BK50,ОшибкиВсего[#All],COLUMN(T52)/4,0)</f>
        <v>#N/A</v>
      </c>
      <c r="CB50" s="80" t="e">
        <f>VLOOKUP($BK50,ПолнотаСостоят[#All],COLUMN(X52)/4,0)</f>
        <v>#N/A</v>
      </c>
      <c r="CC50" s="80" t="e">
        <f>VLOOKUP($BK50,ПолнотаВсего[#All],COLUMN(X52)/4,0)</f>
        <v>#N/A</v>
      </c>
      <c r="CD50" s="80" t="e">
        <f>VLOOKUP($BK50,ОшибкиСостоят[#All],COLUMN(X52)/4,0)</f>
        <v>#N/A</v>
      </c>
      <c r="CE50" s="80" t="e">
        <f>VLOOKUP($BK50,ОшибкиВсего[#All],COLUMN(X52)/4,0)</f>
        <v>#N/A</v>
      </c>
      <c r="CF50" s="80" t="e">
        <f>VLOOKUP($BK50,ПолнотаСостоят[#All],COLUMN(AB52)/4,0)</f>
        <v>#N/A</v>
      </c>
      <c r="CG50" s="80" t="e">
        <f>VLOOKUP($BK50,ПолнотаВсего[#All],COLUMN(AB52)/4,0)</f>
        <v>#N/A</v>
      </c>
      <c r="CH50" s="80" t="e">
        <f>VLOOKUP($BK50,ОшибкиСостоят[#All],COLUMN(AB52)/4,0)</f>
        <v>#N/A</v>
      </c>
      <c r="CI50" s="80" t="e">
        <f>VLOOKUP($BK50,ОшибкиВсего[#All],COLUMN(AB52)/4,0)</f>
        <v>#N/A</v>
      </c>
      <c r="CJ50" s="80" t="e">
        <f>VLOOKUP($BK50,ПолнотаСостоят[#All],COLUMN(AF53)/4,0)</f>
        <v>#N/A</v>
      </c>
      <c r="CK50" s="80" t="e">
        <f>VLOOKUP($BK50,ПолнотаВсего[#All],COLUMN(AF53)/4,0)</f>
        <v>#N/A</v>
      </c>
      <c r="CL50" s="80" t="e">
        <f>VLOOKUP($BK50,ОшибкиСостоят[#All],COLUMN(AF53)/4,0)</f>
        <v>#N/A</v>
      </c>
      <c r="CM50" s="80" t="e">
        <f>VLOOKUP($BK50,ОшибкиВсего[#All],COLUMN(AF53)/4,0)</f>
        <v>#N/A</v>
      </c>
      <c r="CN50" s="80" t="e">
        <f>VLOOKUP($BK50,ПолнотаСостоят[#All],COLUMN(AJ53)/4,0)</f>
        <v>#N/A</v>
      </c>
      <c r="CO50" s="80" t="e">
        <f>VLOOKUP($BK50,ПолнотаВсего[#All],COLUMN(AJ53)/4,0)</f>
        <v>#N/A</v>
      </c>
      <c r="CP50" s="80" t="e">
        <f>VLOOKUP($BK50,ОшибкиСостоят[#All],COLUMN(AJ53)/4,0)</f>
        <v>#N/A</v>
      </c>
      <c r="CQ50" s="80" t="e">
        <f>VLOOKUP($BK50,ОшибкиВсего[#All],COLUMN(AJ53)/4,0)</f>
        <v>#N/A</v>
      </c>
      <c r="CR50" s="80" t="e">
        <f>VLOOKUP($BK50,ПолнотаСостоят[#All],COLUMN(AN53)/4,0)</f>
        <v>#N/A</v>
      </c>
      <c r="CS50" s="80" t="e">
        <f>VLOOKUP($BK50,ПолнотаВсего[#All],COLUMN(AN53)/4,0)</f>
        <v>#N/A</v>
      </c>
      <c r="CT50" s="80" t="e">
        <f>VLOOKUP($BK50,ОшибкиСостоят[#All],COLUMN(AN53)/4,0)</f>
        <v>#N/A</v>
      </c>
      <c r="CU50" s="80" t="e">
        <f>VLOOKUP($BK50,ОшибкиВсего[#All],COLUMN(AN53)/4,0)</f>
        <v>#N/A</v>
      </c>
      <c r="CV50" s="80" t="e">
        <f>VLOOKUP($BK50,ПолнотаСостоят[#All],COLUMN(AR53)/4,0)</f>
        <v>#N/A</v>
      </c>
      <c r="CW50" s="80" t="e">
        <f>VLOOKUP($BK50,ПолнотаВсего[#All],COLUMN(AR53)/4,0)</f>
        <v>#N/A</v>
      </c>
      <c r="CX50" s="80" t="e">
        <f>VLOOKUP($BK50,ОшибкиСостоят[#All],COLUMN(AR53)/4,0)</f>
        <v>#N/A</v>
      </c>
      <c r="CY50" s="80" t="e">
        <f>VLOOKUP($BK50,ОшибкиВсего[#All],COLUMN(AR53)/4,0)</f>
        <v>#N/A</v>
      </c>
      <c r="CZ50" s="80" t="e">
        <f>VLOOKUP($BK50,ПолнотаСостоят[#All],COLUMN(AV50)/4,0)</f>
        <v>#N/A</v>
      </c>
      <c r="DA50" s="80" t="e">
        <f>VLOOKUP($BK50,ПолнотаВсего[#All],COLUMN(AV50)/4,0)</f>
        <v>#N/A</v>
      </c>
      <c r="DB50" s="80" t="e">
        <f>VLOOKUP($BK50,ОшибкиСостоят[#All],COLUMN(AV50)/4,0)</f>
        <v>#N/A</v>
      </c>
      <c r="DC50" s="80" t="e">
        <f>VLOOKUP($BK50,ОшибкиВсего[#All],COLUMN(AV50)/4,0)</f>
        <v>#N/A</v>
      </c>
      <c r="DD50" s="80" t="e">
        <f>VLOOKUP($BK50,ПолнотаСостоят[#All],COLUMN(AZ50)/4,0)</f>
        <v>#N/A</v>
      </c>
      <c r="DE50" s="80" t="e">
        <f>VLOOKUP($BK50,ПолнотаВсего[#All],COLUMN(AZ50)/4,0)</f>
        <v>#N/A</v>
      </c>
      <c r="DF50" s="80" t="e">
        <f>VLOOKUP($BK50,ОшибкиСостоят[#All],COLUMN(AZ50)/4,0)</f>
        <v>#N/A</v>
      </c>
      <c r="DG50" s="80" t="e">
        <f>VLOOKUP($BK50,ОшибкиВсего[#All],COLUMN(AZ50)/4,0)</f>
        <v>#N/A</v>
      </c>
      <c r="DH50" s="81" t="e">
        <f>VLOOKUP($BK50,ПолнотаСостоят[#All],COLUMN(BD50)/4,0)</f>
        <v>#N/A</v>
      </c>
      <c r="DI50" s="81" t="e">
        <f>VLOOKUP($BK50,ПолнотаВсего[#All],COLUMN(BD50)/4,0)</f>
        <v>#N/A</v>
      </c>
      <c r="DJ50" s="81" t="e">
        <f>VLOOKUP($BK50,ОшибкиСостоят[#All],COLUMN(BD50)/4,0)</f>
        <v>#N/A</v>
      </c>
      <c r="DK50" s="81" t="e">
        <f>VLOOKUP($BK50,ОшибкиВсего[#All],COLUMN(BD50)/4,0)</f>
        <v>#N/A</v>
      </c>
    </row>
    <row r="51" spans="10:115" x14ac:dyDescent="0.25">
      <c r="BG51" s="17"/>
      <c r="BH51" s="17" t="s">
        <v>94</v>
      </c>
      <c r="BI51" s="17">
        <v>1</v>
      </c>
      <c r="BJ51" s="17"/>
      <c r="BK51" s="19" t="s">
        <v>143</v>
      </c>
      <c r="BL51" s="80" t="e">
        <f>VLOOKUP($BK51,ПолнотаСостоят[#All],COLUMN(H54)/4,0)</f>
        <v>#N/A</v>
      </c>
      <c r="BM51" s="80" t="e">
        <f>VLOOKUP($BK51,ПолнотаВсего[#All],COLUMN(H54)/4,0)</f>
        <v>#N/A</v>
      </c>
      <c r="BN51" s="80" t="e">
        <f>VLOOKUP($BK51,ОшибкиСостоят[#All],COLUMN(H54)/4,0)</f>
        <v>#N/A</v>
      </c>
      <c r="BO51" s="80" t="e">
        <f>VLOOKUP($BK51,ОшибкиВсего[#All],COLUMN(H54)/4,0)</f>
        <v>#N/A</v>
      </c>
      <c r="BP51" s="80" t="e">
        <f>VLOOKUP($BK51,ПолнотаСостоят[#All],COLUMN(L54)/4,0)</f>
        <v>#N/A</v>
      </c>
      <c r="BQ51" s="80" t="e">
        <f>VLOOKUP($BK51,ПолнотаВсего[#All],COLUMN(L54)/4,0)</f>
        <v>#N/A</v>
      </c>
      <c r="BR51" s="80" t="e">
        <f>VLOOKUP($BK51,ОшибкиСостоят[#All],COLUMN(L54)/4,0)</f>
        <v>#N/A</v>
      </c>
      <c r="BS51" s="80" t="e">
        <f>VLOOKUP($BK51,ОшибкиВсего[#All],COLUMN(L54)/4,0)</f>
        <v>#N/A</v>
      </c>
      <c r="BT51" s="80" t="e">
        <f>VLOOKUP($BK51,ПолнотаСостоят[#All],COLUMN(P50)/4,0)</f>
        <v>#N/A</v>
      </c>
      <c r="BU51" s="80" t="e">
        <f>VLOOKUP($BK51,ПолнотаВсего[#All],COLUMN(P50)/4,0)</f>
        <v>#N/A</v>
      </c>
      <c r="BV51" s="80" t="e">
        <f>VLOOKUP($BK51,ОшибкиСостоят[#All],COLUMN(P50)/4,0)</f>
        <v>#N/A</v>
      </c>
      <c r="BW51" s="80" t="e">
        <f>VLOOKUP($BK51,ОшибкиВсего[#All],COLUMN(P50)/4,0)</f>
        <v>#N/A</v>
      </c>
      <c r="BX51" s="80" t="e">
        <f>VLOOKUP($BK51,ПолнотаСостоят[#All],COLUMN(T53)/4,0)</f>
        <v>#N/A</v>
      </c>
      <c r="BY51" s="80" t="e">
        <f>VLOOKUP($BK51,ПолнотаВсего[#All],COLUMN(T53)/4,0)</f>
        <v>#N/A</v>
      </c>
      <c r="BZ51" s="80" t="e">
        <f>VLOOKUP($BK51,ОшибкиСостоят[#All],COLUMN(T53)/4,0)</f>
        <v>#N/A</v>
      </c>
      <c r="CA51" s="80" t="e">
        <f>VLOOKUP($BK51,ОшибкиВсего[#All],COLUMN(T53)/4,0)</f>
        <v>#N/A</v>
      </c>
      <c r="CB51" s="80" t="e">
        <f>VLOOKUP($BK51,ПолнотаСостоят[#All],COLUMN(X53)/4,0)</f>
        <v>#N/A</v>
      </c>
      <c r="CC51" s="80" t="e">
        <f>VLOOKUP($BK51,ПолнотаВсего[#All],COLUMN(X53)/4,0)</f>
        <v>#N/A</v>
      </c>
      <c r="CD51" s="80" t="e">
        <f>VLOOKUP($BK51,ОшибкиСостоят[#All],COLUMN(X53)/4,0)</f>
        <v>#N/A</v>
      </c>
      <c r="CE51" s="80" t="e">
        <f>VLOOKUP($BK51,ОшибкиВсего[#All],COLUMN(X53)/4,0)</f>
        <v>#N/A</v>
      </c>
      <c r="CF51" s="80" t="e">
        <f>VLOOKUP($BK51,ПолнотаСостоят[#All],COLUMN(AB53)/4,0)</f>
        <v>#N/A</v>
      </c>
      <c r="CG51" s="80" t="e">
        <f>VLOOKUP($BK51,ПолнотаВсего[#All],COLUMN(AB53)/4,0)</f>
        <v>#N/A</v>
      </c>
      <c r="CH51" s="80" t="e">
        <f>VLOOKUP($BK51,ОшибкиСостоят[#All],COLUMN(AB53)/4,0)</f>
        <v>#N/A</v>
      </c>
      <c r="CI51" s="80" t="e">
        <f>VLOOKUP($BK51,ОшибкиВсего[#All],COLUMN(AB53)/4,0)</f>
        <v>#N/A</v>
      </c>
      <c r="CJ51" s="80" t="e">
        <f>VLOOKUP($BK51,ПолнотаСостоят[#All],COLUMN(AF54)/4,0)</f>
        <v>#N/A</v>
      </c>
      <c r="CK51" s="80" t="e">
        <f>VLOOKUP($BK51,ПолнотаВсего[#All],COLUMN(AF54)/4,0)</f>
        <v>#N/A</v>
      </c>
      <c r="CL51" s="80" t="e">
        <f>VLOOKUP($BK51,ОшибкиСостоят[#All],COLUMN(AF54)/4,0)</f>
        <v>#N/A</v>
      </c>
      <c r="CM51" s="80" t="e">
        <f>VLOOKUP($BK51,ОшибкиВсего[#All],COLUMN(AF54)/4,0)</f>
        <v>#N/A</v>
      </c>
      <c r="CN51" s="80" t="e">
        <f>VLOOKUP($BK51,ПолнотаСостоят[#All],COLUMN(AJ54)/4,0)</f>
        <v>#N/A</v>
      </c>
      <c r="CO51" s="80" t="e">
        <f>VLOOKUP($BK51,ПолнотаВсего[#All],COLUMN(AJ54)/4,0)</f>
        <v>#N/A</v>
      </c>
      <c r="CP51" s="80" t="e">
        <f>VLOOKUP($BK51,ОшибкиСостоят[#All],COLUMN(AJ54)/4,0)</f>
        <v>#N/A</v>
      </c>
      <c r="CQ51" s="80" t="e">
        <f>VLOOKUP($BK51,ОшибкиВсего[#All],COLUMN(AJ54)/4,0)</f>
        <v>#N/A</v>
      </c>
      <c r="CR51" s="80" t="e">
        <f>VLOOKUP($BK51,ПолнотаСостоят[#All],COLUMN(AN54)/4,0)</f>
        <v>#N/A</v>
      </c>
      <c r="CS51" s="80" t="e">
        <f>VLOOKUP($BK51,ПолнотаВсего[#All],COLUMN(AN54)/4,0)</f>
        <v>#N/A</v>
      </c>
      <c r="CT51" s="80" t="e">
        <f>VLOOKUP($BK51,ОшибкиСостоят[#All],COLUMN(AN54)/4,0)</f>
        <v>#N/A</v>
      </c>
      <c r="CU51" s="80" t="e">
        <f>VLOOKUP($BK51,ОшибкиВсего[#All],COLUMN(AN54)/4,0)</f>
        <v>#N/A</v>
      </c>
      <c r="CV51" s="80" t="e">
        <f>VLOOKUP($BK51,ПолнотаСостоят[#All],COLUMN(AR54)/4,0)</f>
        <v>#N/A</v>
      </c>
      <c r="CW51" s="80" t="e">
        <f>VLOOKUP($BK51,ПолнотаВсего[#All],COLUMN(AR54)/4,0)</f>
        <v>#N/A</v>
      </c>
      <c r="CX51" s="80" t="e">
        <f>VLOOKUP($BK51,ОшибкиСостоят[#All],COLUMN(AR54)/4,0)</f>
        <v>#N/A</v>
      </c>
      <c r="CY51" s="80" t="e">
        <f>VLOOKUP($BK51,ОшибкиВсего[#All],COLUMN(AR54)/4,0)</f>
        <v>#N/A</v>
      </c>
      <c r="CZ51" s="80" t="e">
        <f>VLOOKUP($BK51,ПолнотаСостоят[#All],COLUMN(AV51)/4,0)</f>
        <v>#N/A</v>
      </c>
      <c r="DA51" s="80" t="e">
        <f>VLOOKUP($BK51,ПолнотаВсего[#All],COLUMN(AV51)/4,0)</f>
        <v>#N/A</v>
      </c>
      <c r="DB51" s="80" t="e">
        <f>VLOOKUP($BK51,ОшибкиСостоят[#All],COLUMN(AV51)/4,0)</f>
        <v>#N/A</v>
      </c>
      <c r="DC51" s="80" t="e">
        <f>VLOOKUP($BK51,ОшибкиВсего[#All],COLUMN(AV51)/4,0)</f>
        <v>#N/A</v>
      </c>
      <c r="DD51" s="80" t="e">
        <f>VLOOKUP($BK51,ПолнотаСостоят[#All],COLUMN(AZ51)/4,0)</f>
        <v>#N/A</v>
      </c>
      <c r="DE51" s="80" t="e">
        <f>VLOOKUP($BK51,ПолнотаВсего[#All],COLUMN(AZ51)/4,0)</f>
        <v>#N/A</v>
      </c>
      <c r="DF51" s="80" t="e">
        <f>VLOOKUP($BK51,ОшибкиСостоят[#All],COLUMN(AZ51)/4,0)</f>
        <v>#N/A</v>
      </c>
      <c r="DG51" s="80" t="e">
        <f>VLOOKUP($BK51,ОшибкиВсего[#All],COLUMN(AZ51)/4,0)</f>
        <v>#N/A</v>
      </c>
      <c r="DH51" s="81" t="e">
        <f>VLOOKUP($BK51,ПолнотаСостоят[#All],COLUMN(BD51)/4,0)</f>
        <v>#N/A</v>
      </c>
      <c r="DI51" s="81" t="e">
        <f>VLOOKUP($BK51,ПолнотаВсего[#All],COLUMN(BD51)/4,0)</f>
        <v>#N/A</v>
      </c>
      <c r="DJ51" s="81" t="e">
        <f>VLOOKUP($BK51,ОшибкиСостоят[#All],COLUMN(BD51)/4,0)</f>
        <v>#N/A</v>
      </c>
      <c r="DK51" s="81" t="e">
        <f>VLOOKUP($BK51,ОшибкиВсего[#All],COLUMN(BD51)/4,0)</f>
        <v>#N/A</v>
      </c>
    </row>
    <row r="52" spans="10:115" x14ac:dyDescent="0.25">
      <c r="BG52" s="17"/>
      <c r="BH52" s="17" t="s">
        <v>74</v>
      </c>
      <c r="BI52" s="17">
        <v>2</v>
      </c>
      <c r="BJ52" s="17"/>
      <c r="BK52" s="19" t="s">
        <v>144</v>
      </c>
      <c r="BL52" s="80" t="e">
        <f>VLOOKUP($BK52,ПолнотаСостоят[#All],COLUMN(H55)/4,0)</f>
        <v>#N/A</v>
      </c>
      <c r="BM52" s="80" t="e">
        <f>VLOOKUP($BK52,ПолнотаВсего[#All],COLUMN(H55)/4,0)</f>
        <v>#N/A</v>
      </c>
      <c r="BN52" s="80" t="e">
        <f>VLOOKUP($BK52,ОшибкиСостоят[#All],COLUMN(H55)/4,0)</f>
        <v>#N/A</v>
      </c>
      <c r="BO52" s="80" t="e">
        <f>VLOOKUP($BK52,ОшибкиВсего[#All],COLUMN(H55)/4,0)</f>
        <v>#N/A</v>
      </c>
      <c r="BP52" s="80" t="e">
        <f>VLOOKUP($BK52,ПолнотаСостоят[#All],COLUMN(L55)/4,0)</f>
        <v>#N/A</v>
      </c>
      <c r="BQ52" s="80" t="e">
        <f>VLOOKUP($BK52,ПолнотаВсего[#All],COLUMN(L55)/4,0)</f>
        <v>#N/A</v>
      </c>
      <c r="BR52" s="80" t="e">
        <f>VLOOKUP($BK52,ОшибкиСостоят[#All],COLUMN(L55)/4,0)</f>
        <v>#N/A</v>
      </c>
      <c r="BS52" s="80" t="e">
        <f>VLOOKUP($BK52,ОшибкиВсего[#All],COLUMN(L55)/4,0)</f>
        <v>#N/A</v>
      </c>
      <c r="BT52" s="80" t="e">
        <f>VLOOKUP($BK52,ПолнотаСостоят[#All],COLUMN(P51)/4,0)</f>
        <v>#N/A</v>
      </c>
      <c r="BU52" s="80" t="e">
        <f>VLOOKUP($BK52,ПолнотаВсего[#All],COLUMN(P51)/4,0)</f>
        <v>#N/A</v>
      </c>
      <c r="BV52" s="80" t="e">
        <f>VLOOKUP($BK52,ОшибкиСостоят[#All],COLUMN(P51)/4,0)</f>
        <v>#N/A</v>
      </c>
      <c r="BW52" s="80" t="e">
        <f>VLOOKUP($BK52,ОшибкиВсего[#All],COLUMN(P51)/4,0)</f>
        <v>#N/A</v>
      </c>
      <c r="BX52" s="80" t="e">
        <f>VLOOKUP($BK52,ПолнотаСостоят[#All],COLUMN(T54)/4,0)</f>
        <v>#N/A</v>
      </c>
      <c r="BY52" s="80" t="e">
        <f>VLOOKUP($BK52,ПолнотаВсего[#All],COLUMN(T54)/4,0)</f>
        <v>#N/A</v>
      </c>
      <c r="BZ52" s="80" t="e">
        <f>VLOOKUP($BK52,ОшибкиСостоят[#All],COLUMN(T54)/4,0)</f>
        <v>#N/A</v>
      </c>
      <c r="CA52" s="80" t="e">
        <f>VLOOKUP($BK52,ОшибкиВсего[#All],COLUMN(T54)/4,0)</f>
        <v>#N/A</v>
      </c>
      <c r="CB52" s="80" t="e">
        <f>VLOOKUP($BK52,ПолнотаСостоят[#All],COLUMN(X54)/4,0)</f>
        <v>#N/A</v>
      </c>
      <c r="CC52" s="80" t="e">
        <f>VLOOKUP($BK52,ПолнотаВсего[#All],COLUMN(X54)/4,0)</f>
        <v>#N/A</v>
      </c>
      <c r="CD52" s="80" t="e">
        <f>VLOOKUP($BK52,ОшибкиСостоят[#All],COLUMN(X54)/4,0)</f>
        <v>#N/A</v>
      </c>
      <c r="CE52" s="80" t="e">
        <f>VLOOKUP($BK52,ОшибкиВсего[#All],COLUMN(X54)/4,0)</f>
        <v>#N/A</v>
      </c>
      <c r="CF52" s="80" t="e">
        <f>VLOOKUP($BK52,ПолнотаСостоят[#All],COLUMN(AB54)/4,0)</f>
        <v>#N/A</v>
      </c>
      <c r="CG52" s="80" t="e">
        <f>VLOOKUP($BK52,ПолнотаВсего[#All],COLUMN(AB54)/4,0)</f>
        <v>#N/A</v>
      </c>
      <c r="CH52" s="80" t="e">
        <f>VLOOKUP($BK52,ОшибкиСостоят[#All],COLUMN(AB54)/4,0)</f>
        <v>#N/A</v>
      </c>
      <c r="CI52" s="80" t="e">
        <f>VLOOKUP($BK52,ОшибкиВсего[#All],COLUMN(AB54)/4,0)</f>
        <v>#N/A</v>
      </c>
      <c r="CJ52" s="80" t="e">
        <f>VLOOKUP($BK52,ПолнотаСостоят[#All],COLUMN(AF55)/4,0)</f>
        <v>#N/A</v>
      </c>
      <c r="CK52" s="80" t="e">
        <f>VLOOKUP($BK52,ПолнотаВсего[#All],COLUMN(AF55)/4,0)</f>
        <v>#N/A</v>
      </c>
      <c r="CL52" s="80" t="e">
        <f>VLOOKUP($BK52,ОшибкиСостоят[#All],COLUMN(AF55)/4,0)</f>
        <v>#N/A</v>
      </c>
      <c r="CM52" s="80" t="e">
        <f>VLOOKUP($BK52,ОшибкиВсего[#All],COLUMN(AF55)/4,0)</f>
        <v>#N/A</v>
      </c>
      <c r="CN52" s="80" t="e">
        <f>VLOOKUP($BK52,ПолнотаСостоят[#All],COLUMN(AJ55)/4,0)</f>
        <v>#N/A</v>
      </c>
      <c r="CO52" s="80" t="e">
        <f>VLOOKUP($BK52,ПолнотаВсего[#All],COLUMN(AJ55)/4,0)</f>
        <v>#N/A</v>
      </c>
      <c r="CP52" s="80" t="e">
        <f>VLOOKUP($BK52,ОшибкиСостоят[#All],COLUMN(AJ55)/4,0)</f>
        <v>#N/A</v>
      </c>
      <c r="CQ52" s="80" t="e">
        <f>VLOOKUP($BK52,ОшибкиВсего[#All],COLUMN(AJ55)/4,0)</f>
        <v>#N/A</v>
      </c>
      <c r="CR52" s="80" t="e">
        <f>VLOOKUP($BK52,ПолнотаСостоят[#All],COLUMN(AN55)/4,0)</f>
        <v>#N/A</v>
      </c>
      <c r="CS52" s="80" t="e">
        <f>VLOOKUP($BK52,ПолнотаВсего[#All],COLUMN(AN55)/4,0)</f>
        <v>#N/A</v>
      </c>
      <c r="CT52" s="80" t="e">
        <f>VLOOKUP($BK52,ОшибкиСостоят[#All],COLUMN(AN55)/4,0)</f>
        <v>#N/A</v>
      </c>
      <c r="CU52" s="80" t="e">
        <f>VLOOKUP($BK52,ОшибкиВсего[#All],COLUMN(AN55)/4,0)</f>
        <v>#N/A</v>
      </c>
      <c r="CV52" s="80" t="e">
        <f>VLOOKUP($BK52,ПолнотаСостоят[#All],COLUMN(AR55)/4,0)</f>
        <v>#N/A</v>
      </c>
      <c r="CW52" s="80" t="e">
        <f>VLOOKUP($BK52,ПолнотаВсего[#All],COLUMN(AR55)/4,0)</f>
        <v>#N/A</v>
      </c>
      <c r="CX52" s="80" t="e">
        <f>VLOOKUP($BK52,ОшибкиСостоят[#All],COLUMN(AR55)/4,0)</f>
        <v>#N/A</v>
      </c>
      <c r="CY52" s="80" t="e">
        <f>VLOOKUP($BK52,ОшибкиВсего[#All],COLUMN(AR55)/4,0)</f>
        <v>#N/A</v>
      </c>
      <c r="CZ52" s="80" t="e">
        <f>VLOOKUP($BK52,ПолнотаСостоят[#All],COLUMN(AV52)/4,0)</f>
        <v>#N/A</v>
      </c>
      <c r="DA52" s="80" t="e">
        <f>VLOOKUP($BK52,ПолнотаВсего[#All],COLUMN(AV52)/4,0)</f>
        <v>#N/A</v>
      </c>
      <c r="DB52" s="80" t="e">
        <f>VLOOKUP($BK52,ОшибкиСостоят[#All],COLUMN(AV52)/4,0)</f>
        <v>#N/A</v>
      </c>
      <c r="DC52" s="80" t="e">
        <f>VLOOKUP($BK52,ОшибкиВсего[#All],COLUMN(AV52)/4,0)</f>
        <v>#N/A</v>
      </c>
      <c r="DD52" s="80" t="e">
        <f>VLOOKUP($BK52,ПолнотаСостоят[#All],COLUMN(AZ52)/4,0)</f>
        <v>#N/A</v>
      </c>
      <c r="DE52" s="80" t="e">
        <f>VLOOKUP($BK52,ПолнотаВсего[#All],COLUMN(AZ52)/4,0)</f>
        <v>#N/A</v>
      </c>
      <c r="DF52" s="80" t="e">
        <f>VLOOKUP($BK52,ОшибкиСостоят[#All],COLUMN(AZ52)/4,0)</f>
        <v>#N/A</v>
      </c>
      <c r="DG52" s="80" t="e">
        <f>VLOOKUP($BK52,ОшибкиВсего[#All],COLUMN(AZ52)/4,0)</f>
        <v>#N/A</v>
      </c>
      <c r="DH52" s="81" t="e">
        <f>VLOOKUP($BK52,ПолнотаСостоят[#All],COLUMN(BD52)/4,0)</f>
        <v>#N/A</v>
      </c>
      <c r="DI52" s="81" t="e">
        <f>VLOOKUP($BK52,ПолнотаВсего[#All],COLUMN(BD52)/4,0)</f>
        <v>#N/A</v>
      </c>
      <c r="DJ52" s="81" t="e">
        <f>VLOOKUP($BK52,ОшибкиСостоят[#All],COLUMN(BD52)/4,0)</f>
        <v>#N/A</v>
      </c>
      <c r="DK52" s="81" t="e">
        <f>VLOOKUP($BK52,ОшибкиВсего[#All],COLUMN(BD52)/4,0)</f>
        <v>#N/A</v>
      </c>
    </row>
    <row r="53" spans="10:115" x14ac:dyDescent="0.25">
      <c r="BG53" s="17"/>
      <c r="BH53" s="17" t="s">
        <v>75</v>
      </c>
      <c r="BI53" s="17">
        <v>3</v>
      </c>
      <c r="BJ53" s="17"/>
      <c r="BK53" s="19" t="s">
        <v>145</v>
      </c>
      <c r="BL53" s="80" t="e">
        <f>VLOOKUP($BK53,ПолнотаСостоят[#All],COLUMN(H56)/4,0)</f>
        <v>#N/A</v>
      </c>
      <c r="BM53" s="80" t="e">
        <f>VLOOKUP($BK53,ПолнотаВсего[#All],COLUMN(H56)/4,0)</f>
        <v>#N/A</v>
      </c>
      <c r="BN53" s="80" t="e">
        <f>VLOOKUP($BK53,ОшибкиСостоят[#All],COLUMN(H56)/4,0)</f>
        <v>#N/A</v>
      </c>
      <c r="BO53" s="80" t="e">
        <f>VLOOKUP($BK53,ОшибкиВсего[#All],COLUMN(H56)/4,0)</f>
        <v>#N/A</v>
      </c>
      <c r="BP53" s="80" t="e">
        <f>VLOOKUP($BK53,ПолнотаСостоят[#All],COLUMN(L56)/4,0)</f>
        <v>#N/A</v>
      </c>
      <c r="BQ53" s="80" t="e">
        <f>VLOOKUP($BK53,ПолнотаВсего[#All],COLUMN(L56)/4,0)</f>
        <v>#N/A</v>
      </c>
      <c r="BR53" s="80" t="e">
        <f>VLOOKUP($BK53,ОшибкиСостоят[#All],COLUMN(L56)/4,0)</f>
        <v>#N/A</v>
      </c>
      <c r="BS53" s="80" t="e">
        <f>VLOOKUP($BK53,ОшибкиВсего[#All],COLUMN(L56)/4,0)</f>
        <v>#N/A</v>
      </c>
      <c r="BT53" s="80" t="e">
        <f>VLOOKUP($BK53,ПолнотаСостоят[#All],COLUMN(P52)/4,0)</f>
        <v>#N/A</v>
      </c>
      <c r="BU53" s="80" t="e">
        <f>VLOOKUP($BK53,ПолнотаВсего[#All],COLUMN(P52)/4,0)</f>
        <v>#N/A</v>
      </c>
      <c r="BV53" s="80" t="e">
        <f>VLOOKUP($BK53,ОшибкиСостоят[#All],COLUMN(P52)/4,0)</f>
        <v>#N/A</v>
      </c>
      <c r="BW53" s="80" t="e">
        <f>VLOOKUP($BK53,ОшибкиВсего[#All],COLUMN(P52)/4,0)</f>
        <v>#N/A</v>
      </c>
      <c r="BX53" s="80" t="e">
        <f>VLOOKUP($BK53,ПолнотаСостоят[#All],COLUMN(T55)/4,0)</f>
        <v>#N/A</v>
      </c>
      <c r="BY53" s="80" t="e">
        <f>VLOOKUP($BK53,ПолнотаВсего[#All],COLUMN(T55)/4,0)</f>
        <v>#N/A</v>
      </c>
      <c r="BZ53" s="80" t="e">
        <f>VLOOKUP($BK53,ОшибкиСостоят[#All],COLUMN(T55)/4,0)</f>
        <v>#N/A</v>
      </c>
      <c r="CA53" s="80" t="e">
        <f>VLOOKUP($BK53,ОшибкиВсего[#All],COLUMN(T55)/4,0)</f>
        <v>#N/A</v>
      </c>
      <c r="CB53" s="80" t="e">
        <f>VLOOKUP($BK53,ПолнотаСостоят[#All],COLUMN(X55)/4,0)</f>
        <v>#N/A</v>
      </c>
      <c r="CC53" s="80" t="e">
        <f>VLOOKUP($BK53,ПолнотаВсего[#All],COLUMN(X55)/4,0)</f>
        <v>#N/A</v>
      </c>
      <c r="CD53" s="80" t="e">
        <f>VLOOKUP($BK53,ОшибкиСостоят[#All],COLUMN(X55)/4,0)</f>
        <v>#N/A</v>
      </c>
      <c r="CE53" s="80" t="e">
        <f>VLOOKUP($BK53,ОшибкиВсего[#All],COLUMN(X55)/4,0)</f>
        <v>#N/A</v>
      </c>
      <c r="CF53" s="80" t="e">
        <f>VLOOKUP($BK53,ПолнотаСостоят[#All],COLUMN(AB55)/4,0)</f>
        <v>#N/A</v>
      </c>
      <c r="CG53" s="80" t="e">
        <f>VLOOKUP($BK53,ПолнотаВсего[#All],COLUMN(AB55)/4,0)</f>
        <v>#N/A</v>
      </c>
      <c r="CH53" s="80" t="e">
        <f>VLOOKUP($BK53,ОшибкиСостоят[#All],COLUMN(AB55)/4,0)</f>
        <v>#N/A</v>
      </c>
      <c r="CI53" s="80" t="e">
        <f>VLOOKUP($BK53,ОшибкиВсего[#All],COLUMN(AB55)/4,0)</f>
        <v>#N/A</v>
      </c>
      <c r="CJ53" s="80" t="e">
        <f>VLOOKUP($BK53,ПолнотаСостоят[#All],COLUMN(AF56)/4,0)</f>
        <v>#N/A</v>
      </c>
      <c r="CK53" s="80" t="e">
        <f>VLOOKUP($BK53,ПолнотаВсего[#All],COLUMN(AF56)/4,0)</f>
        <v>#N/A</v>
      </c>
      <c r="CL53" s="80" t="e">
        <f>VLOOKUP($BK53,ОшибкиСостоят[#All],COLUMN(AF56)/4,0)</f>
        <v>#N/A</v>
      </c>
      <c r="CM53" s="80" t="e">
        <f>VLOOKUP($BK53,ОшибкиВсего[#All],COLUMN(AF56)/4,0)</f>
        <v>#N/A</v>
      </c>
      <c r="CN53" s="80" t="e">
        <f>VLOOKUP($BK53,ПолнотаСостоят[#All],COLUMN(AJ56)/4,0)</f>
        <v>#N/A</v>
      </c>
      <c r="CO53" s="80" t="e">
        <f>VLOOKUP($BK53,ПолнотаВсего[#All],COLUMN(AJ56)/4,0)</f>
        <v>#N/A</v>
      </c>
      <c r="CP53" s="80" t="e">
        <f>VLOOKUP($BK53,ОшибкиСостоят[#All],COLUMN(AJ56)/4,0)</f>
        <v>#N/A</v>
      </c>
      <c r="CQ53" s="80" t="e">
        <f>VLOOKUP($BK53,ОшибкиВсего[#All],COLUMN(AJ56)/4,0)</f>
        <v>#N/A</v>
      </c>
      <c r="CR53" s="80" t="e">
        <f>VLOOKUP($BK53,ПолнотаСостоят[#All],COLUMN(AN56)/4,0)</f>
        <v>#N/A</v>
      </c>
      <c r="CS53" s="80" t="e">
        <f>VLOOKUP($BK53,ПолнотаВсего[#All],COLUMN(AN56)/4,0)</f>
        <v>#N/A</v>
      </c>
      <c r="CT53" s="80" t="e">
        <f>VLOOKUP($BK53,ОшибкиСостоят[#All],COLUMN(AN56)/4,0)</f>
        <v>#N/A</v>
      </c>
      <c r="CU53" s="80" t="e">
        <f>VLOOKUP($BK53,ОшибкиВсего[#All],COLUMN(AN56)/4,0)</f>
        <v>#N/A</v>
      </c>
      <c r="CV53" s="80" t="e">
        <f>VLOOKUP($BK53,ПолнотаСостоят[#All],COLUMN(AR56)/4,0)</f>
        <v>#N/A</v>
      </c>
      <c r="CW53" s="80" t="e">
        <f>VLOOKUP($BK53,ПолнотаВсего[#All],COLUMN(AR56)/4,0)</f>
        <v>#N/A</v>
      </c>
      <c r="CX53" s="80" t="e">
        <f>VLOOKUP($BK53,ОшибкиСостоят[#All],COLUMN(AR56)/4,0)</f>
        <v>#N/A</v>
      </c>
      <c r="CY53" s="80" t="e">
        <f>VLOOKUP($BK53,ОшибкиВсего[#All],COLUMN(AR56)/4,0)</f>
        <v>#N/A</v>
      </c>
      <c r="CZ53" s="80" t="e">
        <f>VLOOKUP($BK53,ПолнотаСостоят[#All],COLUMN(AV53)/4,0)</f>
        <v>#N/A</v>
      </c>
      <c r="DA53" s="80" t="e">
        <f>VLOOKUP($BK53,ПолнотаВсего[#All],COLUMN(AV53)/4,0)</f>
        <v>#N/A</v>
      </c>
      <c r="DB53" s="80" t="e">
        <f>VLOOKUP($BK53,ОшибкиСостоят[#All],COLUMN(AV53)/4,0)</f>
        <v>#N/A</v>
      </c>
      <c r="DC53" s="80" t="e">
        <f>VLOOKUP($BK53,ОшибкиВсего[#All],COLUMN(AV53)/4,0)</f>
        <v>#N/A</v>
      </c>
      <c r="DD53" s="80" t="e">
        <f>VLOOKUP($BK53,ПолнотаСостоят[#All],COLUMN(AZ53)/4,0)</f>
        <v>#N/A</v>
      </c>
      <c r="DE53" s="80" t="e">
        <f>VLOOKUP($BK53,ПолнотаВсего[#All],COLUMN(AZ53)/4,0)</f>
        <v>#N/A</v>
      </c>
      <c r="DF53" s="80" t="e">
        <f>VLOOKUP($BK53,ОшибкиСостоят[#All],COLUMN(AZ53)/4,0)</f>
        <v>#N/A</v>
      </c>
      <c r="DG53" s="80" t="e">
        <f>VLOOKUP($BK53,ОшибкиВсего[#All],COLUMN(AZ53)/4,0)</f>
        <v>#N/A</v>
      </c>
      <c r="DH53" s="81" t="e">
        <f>VLOOKUP($BK53,ПолнотаСостоят[#All],COLUMN(BD53)/4,0)</f>
        <v>#N/A</v>
      </c>
      <c r="DI53" s="81" t="e">
        <f>VLOOKUP($BK53,ПолнотаВсего[#All],COLUMN(BD53)/4,0)</f>
        <v>#N/A</v>
      </c>
      <c r="DJ53" s="81" t="e">
        <f>VLOOKUP($BK53,ОшибкиСостоят[#All],COLUMN(BD53)/4,0)</f>
        <v>#N/A</v>
      </c>
      <c r="DK53" s="81" t="e">
        <f>VLOOKUP($BK53,ОшибкиВсего[#All],COLUMN(BD53)/4,0)</f>
        <v>#N/A</v>
      </c>
    </row>
    <row r="54" spans="10:115" x14ac:dyDescent="0.25">
      <c r="BG54" s="17"/>
      <c r="BH54" s="17"/>
      <c r="BI54" s="17"/>
      <c r="BJ54" s="17"/>
      <c r="BK54" s="19" t="s">
        <v>146</v>
      </c>
      <c r="BL54" s="80" t="e">
        <f>VLOOKUP($BK54,ПолнотаСостоят[#All],COLUMN(H57)/4,0)</f>
        <v>#N/A</v>
      </c>
      <c r="BM54" s="80" t="e">
        <f>VLOOKUP($BK54,ПолнотаВсего[#All],COLUMN(H57)/4,0)</f>
        <v>#N/A</v>
      </c>
      <c r="BN54" s="80" t="e">
        <f>VLOOKUP($BK54,ОшибкиСостоят[#All],COLUMN(H57)/4,0)</f>
        <v>#N/A</v>
      </c>
      <c r="BO54" s="80" t="e">
        <f>VLOOKUP($BK54,ОшибкиВсего[#All],COLUMN(H57)/4,0)</f>
        <v>#N/A</v>
      </c>
      <c r="BP54" s="80" t="e">
        <f>VLOOKUP($BK54,ПолнотаСостоят[#All],COLUMN(L57)/4,0)</f>
        <v>#N/A</v>
      </c>
      <c r="BQ54" s="80" t="e">
        <f>VLOOKUP($BK54,ПолнотаВсего[#All],COLUMN(L57)/4,0)</f>
        <v>#N/A</v>
      </c>
      <c r="BR54" s="80" t="e">
        <f>VLOOKUP($BK54,ОшибкиСостоят[#All],COLUMN(L57)/4,0)</f>
        <v>#N/A</v>
      </c>
      <c r="BS54" s="80" t="e">
        <f>VLOOKUP($BK54,ОшибкиВсего[#All],COLUMN(L57)/4,0)</f>
        <v>#N/A</v>
      </c>
      <c r="BT54" s="80" t="e">
        <f>VLOOKUP($BK54,ПолнотаСостоят[#All],COLUMN(P53)/4,0)</f>
        <v>#N/A</v>
      </c>
      <c r="BU54" s="80" t="e">
        <f>VLOOKUP($BK54,ПолнотаВсего[#All],COLUMN(P53)/4,0)</f>
        <v>#N/A</v>
      </c>
      <c r="BV54" s="80" t="e">
        <f>VLOOKUP($BK54,ОшибкиСостоят[#All],COLUMN(P53)/4,0)</f>
        <v>#N/A</v>
      </c>
      <c r="BW54" s="80" t="e">
        <f>VLOOKUP($BK54,ОшибкиВсего[#All],COLUMN(P53)/4,0)</f>
        <v>#N/A</v>
      </c>
      <c r="BX54" s="80" t="e">
        <f>VLOOKUP($BK54,ПолнотаСостоят[#All],COLUMN(T56)/4,0)</f>
        <v>#N/A</v>
      </c>
      <c r="BY54" s="80" t="e">
        <f>VLOOKUP($BK54,ПолнотаВсего[#All],COLUMN(T56)/4,0)</f>
        <v>#N/A</v>
      </c>
      <c r="BZ54" s="80" t="e">
        <f>VLOOKUP($BK54,ОшибкиСостоят[#All],COLUMN(T56)/4,0)</f>
        <v>#N/A</v>
      </c>
      <c r="CA54" s="80" t="e">
        <f>VLOOKUP($BK54,ОшибкиВсего[#All],COLUMN(T56)/4,0)</f>
        <v>#N/A</v>
      </c>
      <c r="CB54" s="80" t="e">
        <f>VLOOKUP($BK54,ПолнотаСостоят[#All],COLUMN(X56)/4,0)</f>
        <v>#N/A</v>
      </c>
      <c r="CC54" s="80" t="e">
        <f>VLOOKUP($BK54,ПолнотаВсего[#All],COLUMN(X56)/4,0)</f>
        <v>#N/A</v>
      </c>
      <c r="CD54" s="80" t="e">
        <f>VLOOKUP($BK54,ОшибкиСостоят[#All],COLUMN(X56)/4,0)</f>
        <v>#N/A</v>
      </c>
      <c r="CE54" s="80" t="e">
        <f>VLOOKUP($BK54,ОшибкиВсего[#All],COLUMN(X56)/4,0)</f>
        <v>#N/A</v>
      </c>
      <c r="CF54" s="80" t="e">
        <f>VLOOKUP($BK54,ПолнотаСостоят[#All],COLUMN(AB56)/4,0)</f>
        <v>#N/A</v>
      </c>
      <c r="CG54" s="80" t="e">
        <f>VLOOKUP($BK54,ПолнотаВсего[#All],COLUMN(AB56)/4,0)</f>
        <v>#N/A</v>
      </c>
      <c r="CH54" s="80" t="e">
        <f>VLOOKUP($BK54,ОшибкиСостоят[#All],COLUMN(AB56)/4,0)</f>
        <v>#N/A</v>
      </c>
      <c r="CI54" s="80" t="e">
        <f>VLOOKUP($BK54,ОшибкиВсего[#All],COLUMN(AB56)/4,0)</f>
        <v>#N/A</v>
      </c>
      <c r="CJ54" s="80" t="e">
        <f>VLOOKUP($BK54,ПолнотаСостоят[#All],COLUMN(AF57)/4,0)</f>
        <v>#N/A</v>
      </c>
      <c r="CK54" s="80" t="e">
        <f>VLOOKUP($BK54,ПолнотаВсего[#All],COLUMN(AF57)/4,0)</f>
        <v>#N/A</v>
      </c>
      <c r="CL54" s="80" t="e">
        <f>VLOOKUP($BK54,ОшибкиСостоят[#All],COLUMN(AF57)/4,0)</f>
        <v>#N/A</v>
      </c>
      <c r="CM54" s="80" t="e">
        <f>VLOOKUP($BK54,ОшибкиВсего[#All],COLUMN(AF57)/4,0)</f>
        <v>#N/A</v>
      </c>
      <c r="CN54" s="80" t="e">
        <f>VLOOKUP($BK54,ПолнотаСостоят[#All],COLUMN(AJ57)/4,0)</f>
        <v>#N/A</v>
      </c>
      <c r="CO54" s="80" t="e">
        <f>VLOOKUP($BK54,ПолнотаВсего[#All],COLUMN(AJ57)/4,0)</f>
        <v>#N/A</v>
      </c>
      <c r="CP54" s="80" t="e">
        <f>VLOOKUP($BK54,ОшибкиСостоят[#All],COLUMN(AJ57)/4,0)</f>
        <v>#N/A</v>
      </c>
      <c r="CQ54" s="80" t="e">
        <f>VLOOKUP($BK54,ОшибкиВсего[#All],COLUMN(AJ57)/4,0)</f>
        <v>#N/A</v>
      </c>
      <c r="CR54" s="80" t="e">
        <f>VLOOKUP($BK54,ПолнотаСостоят[#All],COLUMN(AN57)/4,0)</f>
        <v>#N/A</v>
      </c>
      <c r="CS54" s="80" t="e">
        <f>VLOOKUP($BK54,ПолнотаВсего[#All],COLUMN(AN57)/4,0)</f>
        <v>#N/A</v>
      </c>
      <c r="CT54" s="80" t="e">
        <f>VLOOKUP($BK54,ОшибкиСостоят[#All],COLUMN(AN57)/4,0)</f>
        <v>#N/A</v>
      </c>
      <c r="CU54" s="80" t="e">
        <f>VLOOKUP($BK54,ОшибкиВсего[#All],COLUMN(AN57)/4,0)</f>
        <v>#N/A</v>
      </c>
      <c r="CV54" s="80" t="e">
        <f>VLOOKUP($BK54,ПолнотаСостоят[#All],COLUMN(AR57)/4,0)</f>
        <v>#N/A</v>
      </c>
      <c r="CW54" s="80" t="e">
        <f>VLOOKUP($BK54,ПолнотаВсего[#All],COLUMN(AR57)/4,0)</f>
        <v>#N/A</v>
      </c>
      <c r="CX54" s="80" t="e">
        <f>VLOOKUP($BK54,ОшибкиСостоят[#All],COLUMN(AR57)/4,0)</f>
        <v>#N/A</v>
      </c>
      <c r="CY54" s="80" t="e">
        <f>VLOOKUP($BK54,ОшибкиВсего[#All],COLUMN(AR57)/4,0)</f>
        <v>#N/A</v>
      </c>
      <c r="CZ54" s="80" t="e">
        <f>VLOOKUP($BK54,ПолнотаСостоят[#All],COLUMN(AV54)/4,0)</f>
        <v>#N/A</v>
      </c>
      <c r="DA54" s="80" t="e">
        <f>VLOOKUP($BK54,ПолнотаВсего[#All],COLUMN(AV54)/4,0)</f>
        <v>#N/A</v>
      </c>
      <c r="DB54" s="80" t="e">
        <f>VLOOKUP($BK54,ОшибкиСостоят[#All],COLUMN(AV54)/4,0)</f>
        <v>#N/A</v>
      </c>
      <c r="DC54" s="80" t="e">
        <f>VLOOKUP($BK54,ОшибкиВсего[#All],COLUMN(AV54)/4,0)</f>
        <v>#N/A</v>
      </c>
      <c r="DD54" s="80" t="e">
        <f>VLOOKUP($BK54,ПолнотаСостоят[#All],COLUMN(AZ54)/4,0)</f>
        <v>#N/A</v>
      </c>
      <c r="DE54" s="80" t="e">
        <f>VLOOKUP($BK54,ПолнотаВсего[#All],COLUMN(AZ54)/4,0)</f>
        <v>#N/A</v>
      </c>
      <c r="DF54" s="80" t="e">
        <f>VLOOKUP($BK54,ОшибкиСостоят[#All],COLUMN(AZ54)/4,0)</f>
        <v>#N/A</v>
      </c>
      <c r="DG54" s="80" t="e">
        <f>VLOOKUP($BK54,ОшибкиВсего[#All],COLUMN(AZ54)/4,0)</f>
        <v>#N/A</v>
      </c>
      <c r="DH54" s="81" t="e">
        <f>VLOOKUP($BK54,ПолнотаСостоят[#All],COLUMN(BD54)/4,0)</f>
        <v>#N/A</v>
      </c>
      <c r="DI54" s="81" t="e">
        <f>VLOOKUP($BK54,ПолнотаВсего[#All],COLUMN(BD54)/4,0)</f>
        <v>#N/A</v>
      </c>
      <c r="DJ54" s="81" t="e">
        <f>VLOOKUP($BK54,ОшибкиСостоят[#All],COLUMN(BD54)/4,0)</f>
        <v>#N/A</v>
      </c>
      <c r="DK54" s="81" t="e">
        <f>VLOOKUP($BK54,ОшибкиВсего[#All],COLUMN(BD54)/4,0)</f>
        <v>#N/A</v>
      </c>
    </row>
    <row r="55" spans="10:115" x14ac:dyDescent="0.25">
      <c r="BG55" s="17"/>
      <c r="BH55" s="17">
        <f>VLOOKUP(AC7,BH50:BI53,2,0)</f>
        <v>0</v>
      </c>
      <c r="BI55" s="17"/>
      <c r="BJ55" s="17"/>
      <c r="BK55" s="19" t="s">
        <v>147</v>
      </c>
      <c r="BL55" s="80" t="e">
        <f>VLOOKUP($BK55,ПолнотаСостоят[#All],COLUMN(H58)/4,0)</f>
        <v>#N/A</v>
      </c>
      <c r="BM55" s="80" t="e">
        <f>VLOOKUP($BK55,ПолнотаВсего[#All],COLUMN(H58)/4,0)</f>
        <v>#N/A</v>
      </c>
      <c r="BN55" s="80" t="e">
        <f>VLOOKUP($BK55,ОшибкиСостоят[#All],COLUMN(H58)/4,0)</f>
        <v>#N/A</v>
      </c>
      <c r="BO55" s="80" t="e">
        <f>VLOOKUP($BK55,ОшибкиВсего[#All],COLUMN(H58)/4,0)</f>
        <v>#N/A</v>
      </c>
      <c r="BP55" s="80" t="e">
        <f>VLOOKUP($BK55,ПолнотаСостоят[#All],COLUMN(L58)/4,0)</f>
        <v>#N/A</v>
      </c>
      <c r="BQ55" s="80" t="e">
        <f>VLOOKUP($BK55,ПолнотаВсего[#All],COLUMN(L58)/4,0)</f>
        <v>#N/A</v>
      </c>
      <c r="BR55" s="80" t="e">
        <f>VLOOKUP($BK55,ОшибкиСостоят[#All],COLUMN(L58)/4,0)</f>
        <v>#N/A</v>
      </c>
      <c r="BS55" s="80" t="e">
        <f>VLOOKUP($BK55,ОшибкиВсего[#All],COLUMN(L58)/4,0)</f>
        <v>#N/A</v>
      </c>
      <c r="BT55" s="80" t="e">
        <f>VLOOKUP($BK55,ПолнотаСостоят[#All],COLUMN(P54)/4,0)</f>
        <v>#N/A</v>
      </c>
      <c r="BU55" s="80" t="e">
        <f>VLOOKUP($BK55,ПолнотаВсего[#All],COLUMN(P54)/4,0)</f>
        <v>#N/A</v>
      </c>
      <c r="BV55" s="80" t="e">
        <f>VLOOKUP($BK55,ОшибкиСостоят[#All],COLUMN(P54)/4,0)</f>
        <v>#N/A</v>
      </c>
      <c r="BW55" s="80" t="e">
        <f>VLOOKUP($BK55,ОшибкиВсего[#All],COLUMN(P54)/4,0)</f>
        <v>#N/A</v>
      </c>
      <c r="BX55" s="80" t="e">
        <f>VLOOKUP($BK55,ПолнотаСостоят[#All],COLUMN(T57)/4,0)</f>
        <v>#N/A</v>
      </c>
      <c r="BY55" s="80" t="e">
        <f>VLOOKUP($BK55,ПолнотаВсего[#All],COLUMN(T57)/4,0)</f>
        <v>#N/A</v>
      </c>
      <c r="BZ55" s="80" t="e">
        <f>VLOOKUP($BK55,ОшибкиСостоят[#All],COLUMN(T57)/4,0)</f>
        <v>#N/A</v>
      </c>
      <c r="CA55" s="80" t="e">
        <f>VLOOKUP($BK55,ОшибкиВсего[#All],COLUMN(T57)/4,0)</f>
        <v>#N/A</v>
      </c>
      <c r="CB55" s="80" t="e">
        <f>VLOOKUP($BK55,ПолнотаСостоят[#All],COLUMN(X57)/4,0)</f>
        <v>#N/A</v>
      </c>
      <c r="CC55" s="80" t="e">
        <f>VLOOKUP($BK55,ПолнотаВсего[#All],COLUMN(X57)/4,0)</f>
        <v>#N/A</v>
      </c>
      <c r="CD55" s="80" t="e">
        <f>VLOOKUP($BK55,ОшибкиСостоят[#All],COLUMN(X57)/4,0)</f>
        <v>#N/A</v>
      </c>
      <c r="CE55" s="80" t="e">
        <f>VLOOKUP($BK55,ОшибкиВсего[#All],COLUMN(X57)/4,0)</f>
        <v>#N/A</v>
      </c>
      <c r="CF55" s="80" t="e">
        <f>VLOOKUP($BK55,ПолнотаСостоят[#All],COLUMN(AB57)/4,0)</f>
        <v>#N/A</v>
      </c>
      <c r="CG55" s="80" t="e">
        <f>VLOOKUP($BK55,ПолнотаВсего[#All],COLUMN(AB57)/4,0)</f>
        <v>#N/A</v>
      </c>
      <c r="CH55" s="80" t="e">
        <f>VLOOKUP($BK55,ОшибкиСостоят[#All],COLUMN(AB57)/4,0)</f>
        <v>#N/A</v>
      </c>
      <c r="CI55" s="80" t="e">
        <f>VLOOKUP($BK55,ОшибкиВсего[#All],COLUMN(AB57)/4,0)</f>
        <v>#N/A</v>
      </c>
      <c r="CJ55" s="80" t="e">
        <f>VLOOKUP($BK55,ПолнотаСостоят[#All],COLUMN(AF58)/4,0)</f>
        <v>#N/A</v>
      </c>
      <c r="CK55" s="80" t="e">
        <f>VLOOKUP($BK55,ПолнотаВсего[#All],COLUMN(AF58)/4,0)</f>
        <v>#N/A</v>
      </c>
      <c r="CL55" s="80" t="e">
        <f>VLOOKUP($BK55,ОшибкиСостоят[#All],COLUMN(AF58)/4,0)</f>
        <v>#N/A</v>
      </c>
      <c r="CM55" s="80" t="e">
        <f>VLOOKUP($BK55,ОшибкиВсего[#All],COLUMN(AF58)/4,0)</f>
        <v>#N/A</v>
      </c>
      <c r="CN55" s="80" t="e">
        <f>VLOOKUP($BK55,ПолнотаСостоят[#All],COLUMN(AJ58)/4,0)</f>
        <v>#N/A</v>
      </c>
      <c r="CO55" s="80" t="e">
        <f>VLOOKUP($BK55,ПолнотаВсего[#All],COLUMN(AJ58)/4,0)</f>
        <v>#N/A</v>
      </c>
      <c r="CP55" s="80" t="e">
        <f>VLOOKUP($BK55,ОшибкиСостоят[#All],COLUMN(AJ58)/4,0)</f>
        <v>#N/A</v>
      </c>
      <c r="CQ55" s="80" t="e">
        <f>VLOOKUP($BK55,ОшибкиВсего[#All],COLUMN(AJ58)/4,0)</f>
        <v>#N/A</v>
      </c>
      <c r="CR55" s="80" t="e">
        <f>VLOOKUP($BK55,ПолнотаСостоят[#All],COLUMN(AN58)/4,0)</f>
        <v>#N/A</v>
      </c>
      <c r="CS55" s="80" t="e">
        <f>VLOOKUP($BK55,ПолнотаВсего[#All],COLUMN(AN58)/4,0)</f>
        <v>#N/A</v>
      </c>
      <c r="CT55" s="80" t="e">
        <f>VLOOKUP($BK55,ОшибкиСостоят[#All],COLUMN(AN58)/4,0)</f>
        <v>#N/A</v>
      </c>
      <c r="CU55" s="80" t="e">
        <f>VLOOKUP($BK55,ОшибкиВсего[#All],COLUMN(AN58)/4,0)</f>
        <v>#N/A</v>
      </c>
      <c r="CV55" s="80" t="e">
        <f>VLOOKUP($BK55,ПолнотаСостоят[#All],COLUMN(AR58)/4,0)</f>
        <v>#N/A</v>
      </c>
      <c r="CW55" s="80" t="e">
        <f>VLOOKUP($BK55,ПолнотаВсего[#All],COLUMN(AR58)/4,0)</f>
        <v>#N/A</v>
      </c>
      <c r="CX55" s="80" t="e">
        <f>VLOOKUP($BK55,ОшибкиСостоят[#All],COLUMN(AR58)/4,0)</f>
        <v>#N/A</v>
      </c>
      <c r="CY55" s="80" t="e">
        <f>VLOOKUP($BK55,ОшибкиВсего[#All],COLUMN(AR58)/4,0)</f>
        <v>#N/A</v>
      </c>
      <c r="CZ55" s="80" t="e">
        <f>VLOOKUP($BK55,ПолнотаСостоят[#All],COLUMN(AV55)/4,0)</f>
        <v>#N/A</v>
      </c>
      <c r="DA55" s="80" t="e">
        <f>VLOOKUP($BK55,ПолнотаВсего[#All],COLUMN(AV55)/4,0)</f>
        <v>#N/A</v>
      </c>
      <c r="DB55" s="80" t="e">
        <f>VLOOKUP($BK55,ОшибкиСостоят[#All],COLUMN(AV55)/4,0)</f>
        <v>#N/A</v>
      </c>
      <c r="DC55" s="80" t="e">
        <f>VLOOKUP($BK55,ОшибкиВсего[#All],COLUMN(AV55)/4,0)</f>
        <v>#N/A</v>
      </c>
      <c r="DD55" s="80" t="e">
        <f>VLOOKUP($BK55,ПолнотаСостоят[#All],COLUMN(AZ55)/4,0)</f>
        <v>#N/A</v>
      </c>
      <c r="DE55" s="80" t="e">
        <f>VLOOKUP($BK55,ПолнотаВсего[#All],COLUMN(AZ55)/4,0)</f>
        <v>#N/A</v>
      </c>
      <c r="DF55" s="80" t="e">
        <f>VLOOKUP($BK55,ОшибкиСостоят[#All],COLUMN(AZ55)/4,0)</f>
        <v>#N/A</v>
      </c>
      <c r="DG55" s="80" t="e">
        <f>VLOOKUP($BK55,ОшибкиВсего[#All],COLUMN(AZ55)/4,0)</f>
        <v>#N/A</v>
      </c>
      <c r="DH55" s="81" t="e">
        <f>VLOOKUP($BK55,ПолнотаСостоят[#All],COLUMN(BD55)/4,0)</f>
        <v>#N/A</v>
      </c>
      <c r="DI55" s="81" t="e">
        <f>VLOOKUP($BK55,ПолнотаВсего[#All],COLUMN(BD55)/4,0)</f>
        <v>#N/A</v>
      </c>
      <c r="DJ55" s="81" t="e">
        <f>VLOOKUP($BK55,ОшибкиСостоят[#All],COLUMN(BD55)/4,0)</f>
        <v>#N/A</v>
      </c>
      <c r="DK55" s="81" t="e">
        <f>VLOOKUP($BK55,ОшибкиВсего[#All],COLUMN(BD55)/4,0)</f>
        <v>#N/A</v>
      </c>
    </row>
    <row r="56" spans="10:115" x14ac:dyDescent="0.25">
      <c r="BG56" s="17"/>
      <c r="BH56" s="17">
        <f>VLOOKUP(AC8,BH36:BI48,2,0)</f>
        <v>7</v>
      </c>
      <c r="BI56" s="17"/>
      <c r="BJ56" s="17"/>
      <c r="BK56" s="19" t="s">
        <v>148</v>
      </c>
      <c r="BL56" s="80" t="e">
        <f>VLOOKUP($BK56,ПолнотаСостоят[#All],COLUMN(H59)/4,0)</f>
        <v>#N/A</v>
      </c>
      <c r="BM56" s="80" t="e">
        <f>VLOOKUP($BK56,ПолнотаВсего[#All],COLUMN(H59)/4,0)</f>
        <v>#N/A</v>
      </c>
      <c r="BN56" s="80" t="e">
        <f>VLOOKUP($BK56,ОшибкиСостоят[#All],COLUMN(H59)/4,0)</f>
        <v>#N/A</v>
      </c>
      <c r="BO56" s="80" t="e">
        <f>VLOOKUP($BK56,ОшибкиВсего[#All],COLUMN(H59)/4,0)</f>
        <v>#N/A</v>
      </c>
      <c r="BP56" s="80" t="e">
        <f>VLOOKUP($BK56,ПолнотаСостоят[#All],COLUMN(L59)/4,0)</f>
        <v>#N/A</v>
      </c>
      <c r="BQ56" s="80" t="e">
        <f>VLOOKUP($BK56,ПолнотаВсего[#All],COLUMN(L59)/4,0)</f>
        <v>#N/A</v>
      </c>
      <c r="BR56" s="80" t="e">
        <f>VLOOKUP($BK56,ОшибкиСостоят[#All],COLUMN(L59)/4,0)</f>
        <v>#N/A</v>
      </c>
      <c r="BS56" s="80" t="e">
        <f>VLOOKUP($BK56,ОшибкиВсего[#All],COLUMN(L59)/4,0)</f>
        <v>#N/A</v>
      </c>
      <c r="BT56" s="80" t="e">
        <f>VLOOKUP($BK56,ПолнотаСостоят[#All],COLUMN(P55)/4,0)</f>
        <v>#N/A</v>
      </c>
      <c r="BU56" s="80" t="e">
        <f>VLOOKUP($BK56,ПолнотаВсего[#All],COLUMN(P55)/4,0)</f>
        <v>#N/A</v>
      </c>
      <c r="BV56" s="80" t="e">
        <f>VLOOKUP($BK56,ОшибкиСостоят[#All],COLUMN(P55)/4,0)</f>
        <v>#N/A</v>
      </c>
      <c r="BW56" s="80" t="e">
        <f>VLOOKUP($BK56,ОшибкиВсего[#All],COLUMN(P55)/4,0)</f>
        <v>#N/A</v>
      </c>
      <c r="BX56" s="80" t="e">
        <f>VLOOKUP($BK56,ПолнотаСостоят[#All],COLUMN(T58)/4,0)</f>
        <v>#N/A</v>
      </c>
      <c r="BY56" s="80" t="e">
        <f>VLOOKUP($BK56,ПолнотаВсего[#All],COLUMN(T58)/4,0)</f>
        <v>#N/A</v>
      </c>
      <c r="BZ56" s="80" t="e">
        <f>VLOOKUP($BK56,ОшибкиСостоят[#All],COLUMN(T58)/4,0)</f>
        <v>#N/A</v>
      </c>
      <c r="CA56" s="80" t="e">
        <f>VLOOKUP($BK56,ОшибкиВсего[#All],COLUMN(T58)/4,0)</f>
        <v>#N/A</v>
      </c>
      <c r="CB56" s="80" t="e">
        <f>VLOOKUP($BK56,ПолнотаСостоят[#All],COLUMN(X58)/4,0)</f>
        <v>#N/A</v>
      </c>
      <c r="CC56" s="80" t="e">
        <f>VLOOKUP($BK56,ПолнотаВсего[#All],COLUMN(X58)/4,0)</f>
        <v>#N/A</v>
      </c>
      <c r="CD56" s="80" t="e">
        <f>VLOOKUP($BK56,ОшибкиСостоят[#All],COLUMN(X58)/4,0)</f>
        <v>#N/A</v>
      </c>
      <c r="CE56" s="80" t="e">
        <f>VLOOKUP($BK56,ОшибкиВсего[#All],COLUMN(X58)/4,0)</f>
        <v>#N/A</v>
      </c>
      <c r="CF56" s="80" t="e">
        <f>VLOOKUP($BK56,ПолнотаСостоят[#All],COLUMN(AB58)/4,0)</f>
        <v>#N/A</v>
      </c>
      <c r="CG56" s="80" t="e">
        <f>VLOOKUP($BK56,ПолнотаВсего[#All],COLUMN(AB58)/4,0)</f>
        <v>#N/A</v>
      </c>
      <c r="CH56" s="80" t="e">
        <f>VLOOKUP($BK56,ОшибкиСостоят[#All],COLUMN(AB58)/4,0)</f>
        <v>#N/A</v>
      </c>
      <c r="CI56" s="80" t="e">
        <f>VLOOKUP($BK56,ОшибкиВсего[#All],COLUMN(AB58)/4,0)</f>
        <v>#N/A</v>
      </c>
      <c r="CJ56" s="80" t="e">
        <f>VLOOKUP($BK56,ПолнотаСостоят[#All],COLUMN(AF59)/4,0)</f>
        <v>#N/A</v>
      </c>
      <c r="CK56" s="80" t="e">
        <f>VLOOKUP($BK56,ПолнотаВсего[#All],COLUMN(AF59)/4,0)</f>
        <v>#N/A</v>
      </c>
      <c r="CL56" s="80" t="e">
        <f>VLOOKUP($BK56,ОшибкиСостоят[#All],COLUMN(AF59)/4,0)</f>
        <v>#N/A</v>
      </c>
      <c r="CM56" s="80" t="e">
        <f>VLOOKUP($BK56,ОшибкиВсего[#All],COLUMN(AF59)/4,0)</f>
        <v>#N/A</v>
      </c>
      <c r="CN56" s="80" t="e">
        <f>VLOOKUP($BK56,ПолнотаСостоят[#All],COLUMN(AJ59)/4,0)</f>
        <v>#N/A</v>
      </c>
      <c r="CO56" s="80" t="e">
        <f>VLOOKUP($BK56,ПолнотаВсего[#All],COLUMN(AJ59)/4,0)</f>
        <v>#N/A</v>
      </c>
      <c r="CP56" s="80" t="e">
        <f>VLOOKUP($BK56,ОшибкиСостоят[#All],COLUMN(AJ59)/4,0)</f>
        <v>#N/A</v>
      </c>
      <c r="CQ56" s="80" t="e">
        <f>VLOOKUP($BK56,ОшибкиВсего[#All],COLUMN(AJ59)/4,0)</f>
        <v>#N/A</v>
      </c>
      <c r="CR56" s="80" t="e">
        <f>VLOOKUP($BK56,ПолнотаСостоят[#All],COLUMN(AN59)/4,0)</f>
        <v>#N/A</v>
      </c>
      <c r="CS56" s="80" t="e">
        <f>VLOOKUP($BK56,ПолнотаВсего[#All],COLUMN(AN59)/4,0)</f>
        <v>#N/A</v>
      </c>
      <c r="CT56" s="80" t="e">
        <f>VLOOKUP($BK56,ОшибкиСостоят[#All],COLUMN(AN59)/4,0)</f>
        <v>#N/A</v>
      </c>
      <c r="CU56" s="80" t="e">
        <f>VLOOKUP($BK56,ОшибкиВсего[#All],COLUMN(AN59)/4,0)</f>
        <v>#N/A</v>
      </c>
      <c r="CV56" s="80" t="e">
        <f>VLOOKUP($BK56,ПолнотаСостоят[#All],COLUMN(AR59)/4,0)</f>
        <v>#N/A</v>
      </c>
      <c r="CW56" s="80" t="e">
        <f>VLOOKUP($BK56,ПолнотаВсего[#All],COLUMN(AR59)/4,0)</f>
        <v>#N/A</v>
      </c>
      <c r="CX56" s="80" t="e">
        <f>VLOOKUP($BK56,ОшибкиСостоят[#All],COLUMN(AR59)/4,0)</f>
        <v>#N/A</v>
      </c>
      <c r="CY56" s="80" t="e">
        <f>VLOOKUP($BK56,ОшибкиВсего[#All],COLUMN(AR59)/4,0)</f>
        <v>#N/A</v>
      </c>
      <c r="CZ56" s="80" t="e">
        <f>VLOOKUP($BK56,ПолнотаСостоят[#All],COLUMN(AV56)/4,0)</f>
        <v>#N/A</v>
      </c>
      <c r="DA56" s="80" t="e">
        <f>VLOOKUP($BK56,ПолнотаВсего[#All],COLUMN(AV56)/4,0)</f>
        <v>#N/A</v>
      </c>
      <c r="DB56" s="80" t="e">
        <f>VLOOKUP($BK56,ОшибкиСостоят[#All],COLUMN(AV56)/4,0)</f>
        <v>#N/A</v>
      </c>
      <c r="DC56" s="80" t="e">
        <f>VLOOKUP($BK56,ОшибкиВсего[#All],COLUMN(AV56)/4,0)</f>
        <v>#N/A</v>
      </c>
      <c r="DD56" s="80" t="e">
        <f>VLOOKUP($BK56,ПолнотаСостоят[#All],COLUMN(AZ56)/4,0)</f>
        <v>#N/A</v>
      </c>
      <c r="DE56" s="80" t="e">
        <f>VLOOKUP($BK56,ПолнотаВсего[#All],COLUMN(AZ56)/4,0)</f>
        <v>#N/A</v>
      </c>
      <c r="DF56" s="80" t="e">
        <f>VLOOKUP($BK56,ОшибкиСостоят[#All],COLUMN(AZ56)/4,0)</f>
        <v>#N/A</v>
      </c>
      <c r="DG56" s="80" t="e">
        <f>VLOOKUP($BK56,ОшибкиВсего[#All],COLUMN(AZ56)/4,0)</f>
        <v>#N/A</v>
      </c>
      <c r="DH56" s="81" t="e">
        <f>VLOOKUP($BK56,ПолнотаСостоят[#All],COLUMN(BD56)/4,0)</f>
        <v>#N/A</v>
      </c>
      <c r="DI56" s="81" t="e">
        <f>VLOOKUP($BK56,ПолнотаВсего[#All],COLUMN(BD56)/4,0)</f>
        <v>#N/A</v>
      </c>
      <c r="DJ56" s="81" t="e">
        <f>VLOOKUP($BK56,ОшибкиСостоят[#All],COLUMN(BD56)/4,0)</f>
        <v>#N/A</v>
      </c>
      <c r="DK56" s="81" t="e">
        <f>VLOOKUP($BK56,ОшибкиВсего[#All],COLUMN(BD56)/4,0)</f>
        <v>#N/A</v>
      </c>
    </row>
    <row r="57" spans="10:115" x14ac:dyDescent="0.25">
      <c r="BG57" s="17"/>
      <c r="BH57" s="17" t="str">
        <f>AC7&amp;". Закладка "&amp;AC8</f>
        <v>Полнота (из состоящих на учёте). Закладка №7</v>
      </c>
      <c r="BI57" s="17"/>
      <c r="BJ57" s="17"/>
      <c r="BK57" s="19" t="s">
        <v>149</v>
      </c>
      <c r="BL57" s="80" t="e">
        <f>VLOOKUP($BK57,ПолнотаСостоят[#All],COLUMN(H60)/4,0)</f>
        <v>#N/A</v>
      </c>
      <c r="BM57" s="80" t="e">
        <f>VLOOKUP($BK57,ПолнотаВсего[#All],COLUMN(H60)/4,0)</f>
        <v>#N/A</v>
      </c>
      <c r="BN57" s="80" t="e">
        <f>VLOOKUP($BK57,ОшибкиСостоят[#All],COLUMN(H60)/4,0)</f>
        <v>#N/A</v>
      </c>
      <c r="BO57" s="80" t="e">
        <f>VLOOKUP($BK57,ОшибкиВсего[#All],COLUMN(H60)/4,0)</f>
        <v>#N/A</v>
      </c>
      <c r="BP57" s="80" t="e">
        <f>VLOOKUP($BK57,ПолнотаСостоят[#All],COLUMN(L60)/4,0)</f>
        <v>#N/A</v>
      </c>
      <c r="BQ57" s="80" t="e">
        <f>VLOOKUP($BK57,ПолнотаВсего[#All],COLUMN(L60)/4,0)</f>
        <v>#N/A</v>
      </c>
      <c r="BR57" s="80" t="e">
        <f>VLOOKUP($BK57,ОшибкиСостоят[#All],COLUMN(L60)/4,0)</f>
        <v>#N/A</v>
      </c>
      <c r="BS57" s="80" t="e">
        <f>VLOOKUP($BK57,ОшибкиВсего[#All],COLUMN(L60)/4,0)</f>
        <v>#N/A</v>
      </c>
      <c r="BT57" s="80" t="e">
        <f>VLOOKUP($BK57,ПолнотаСостоят[#All],COLUMN(P56)/4,0)</f>
        <v>#N/A</v>
      </c>
      <c r="BU57" s="80" t="e">
        <f>VLOOKUP($BK57,ПолнотаВсего[#All],COLUMN(P56)/4,0)</f>
        <v>#N/A</v>
      </c>
      <c r="BV57" s="80" t="e">
        <f>VLOOKUP($BK57,ОшибкиСостоят[#All],COLUMN(P56)/4,0)</f>
        <v>#N/A</v>
      </c>
      <c r="BW57" s="80" t="e">
        <f>VLOOKUP($BK57,ОшибкиВсего[#All],COLUMN(P56)/4,0)</f>
        <v>#N/A</v>
      </c>
      <c r="BX57" s="80" t="e">
        <f>VLOOKUP($BK57,ПолнотаСостоят[#All],COLUMN(T59)/4,0)</f>
        <v>#N/A</v>
      </c>
      <c r="BY57" s="80" t="e">
        <f>VLOOKUP($BK57,ПолнотаВсего[#All],COLUMN(T59)/4,0)</f>
        <v>#N/A</v>
      </c>
      <c r="BZ57" s="80" t="e">
        <f>VLOOKUP($BK57,ОшибкиСостоят[#All],COLUMN(T59)/4,0)</f>
        <v>#N/A</v>
      </c>
      <c r="CA57" s="80" t="e">
        <f>VLOOKUP($BK57,ОшибкиВсего[#All],COLUMN(T59)/4,0)</f>
        <v>#N/A</v>
      </c>
      <c r="CB57" s="80" t="e">
        <f>VLOOKUP($BK57,ПолнотаСостоят[#All],COLUMN(X59)/4,0)</f>
        <v>#N/A</v>
      </c>
      <c r="CC57" s="80" t="e">
        <f>VLOOKUP($BK57,ПолнотаВсего[#All],COLUMN(X59)/4,0)</f>
        <v>#N/A</v>
      </c>
      <c r="CD57" s="80" t="e">
        <f>VLOOKUP($BK57,ОшибкиСостоят[#All],COLUMN(X59)/4,0)</f>
        <v>#N/A</v>
      </c>
      <c r="CE57" s="80" t="e">
        <f>VLOOKUP($BK57,ОшибкиВсего[#All],COLUMN(X59)/4,0)</f>
        <v>#N/A</v>
      </c>
      <c r="CF57" s="80" t="e">
        <f>VLOOKUP($BK57,ПолнотаСостоят[#All],COLUMN(AB59)/4,0)</f>
        <v>#N/A</v>
      </c>
      <c r="CG57" s="80" t="e">
        <f>VLOOKUP($BK57,ПолнотаВсего[#All],COLUMN(AB59)/4,0)</f>
        <v>#N/A</v>
      </c>
      <c r="CH57" s="80" t="e">
        <f>VLOOKUP($BK57,ОшибкиСостоят[#All],COLUMN(AB59)/4,0)</f>
        <v>#N/A</v>
      </c>
      <c r="CI57" s="80" t="e">
        <f>VLOOKUP($BK57,ОшибкиВсего[#All],COLUMN(AB59)/4,0)</f>
        <v>#N/A</v>
      </c>
      <c r="CJ57" s="80" t="e">
        <f>VLOOKUP($BK57,ПолнотаСостоят[#All],COLUMN(AF60)/4,0)</f>
        <v>#N/A</v>
      </c>
      <c r="CK57" s="80" t="e">
        <f>VLOOKUP($BK57,ПолнотаВсего[#All],COLUMN(AF60)/4,0)</f>
        <v>#N/A</v>
      </c>
      <c r="CL57" s="80" t="e">
        <f>VLOOKUP($BK57,ОшибкиСостоят[#All],COLUMN(AF60)/4,0)</f>
        <v>#N/A</v>
      </c>
      <c r="CM57" s="80" t="e">
        <f>VLOOKUP($BK57,ОшибкиВсего[#All],COLUMN(AF60)/4,0)</f>
        <v>#N/A</v>
      </c>
      <c r="CN57" s="80" t="e">
        <f>VLOOKUP($BK57,ПолнотаСостоят[#All],COLUMN(AJ60)/4,0)</f>
        <v>#N/A</v>
      </c>
      <c r="CO57" s="80" t="e">
        <f>VLOOKUP($BK57,ПолнотаВсего[#All],COLUMN(AJ60)/4,0)</f>
        <v>#N/A</v>
      </c>
      <c r="CP57" s="80" t="e">
        <f>VLOOKUP($BK57,ОшибкиСостоят[#All],COLUMN(AJ60)/4,0)</f>
        <v>#N/A</v>
      </c>
      <c r="CQ57" s="80" t="e">
        <f>VLOOKUP($BK57,ОшибкиВсего[#All],COLUMN(AJ60)/4,0)</f>
        <v>#N/A</v>
      </c>
      <c r="CR57" s="80" t="e">
        <f>VLOOKUP($BK57,ПолнотаСостоят[#All],COLUMN(AN60)/4,0)</f>
        <v>#N/A</v>
      </c>
      <c r="CS57" s="80" t="e">
        <f>VLOOKUP($BK57,ПолнотаВсего[#All],COLUMN(AN60)/4,0)</f>
        <v>#N/A</v>
      </c>
      <c r="CT57" s="80" t="e">
        <f>VLOOKUP($BK57,ОшибкиСостоят[#All],COLUMN(AN60)/4,0)</f>
        <v>#N/A</v>
      </c>
      <c r="CU57" s="80" t="e">
        <f>VLOOKUP($BK57,ОшибкиВсего[#All],COLUMN(AN60)/4,0)</f>
        <v>#N/A</v>
      </c>
      <c r="CV57" s="80" t="e">
        <f>VLOOKUP($BK57,ПолнотаСостоят[#All],COLUMN(AR60)/4,0)</f>
        <v>#N/A</v>
      </c>
      <c r="CW57" s="80" t="e">
        <f>VLOOKUP($BK57,ПолнотаВсего[#All],COLUMN(AR60)/4,0)</f>
        <v>#N/A</v>
      </c>
      <c r="CX57" s="80" t="e">
        <f>VLOOKUP($BK57,ОшибкиСостоят[#All],COLUMN(AR60)/4,0)</f>
        <v>#N/A</v>
      </c>
      <c r="CY57" s="80" t="e">
        <f>VLOOKUP($BK57,ОшибкиВсего[#All],COLUMN(AR60)/4,0)</f>
        <v>#N/A</v>
      </c>
      <c r="CZ57" s="80" t="e">
        <f>VLOOKUP($BK57,ПолнотаСостоят[#All],COLUMN(AV57)/4,0)</f>
        <v>#N/A</v>
      </c>
      <c r="DA57" s="80" t="e">
        <f>VLOOKUP($BK57,ПолнотаВсего[#All],COLUMN(AV57)/4,0)</f>
        <v>#N/A</v>
      </c>
      <c r="DB57" s="80" t="e">
        <f>VLOOKUP($BK57,ОшибкиСостоят[#All],COLUMN(AV57)/4,0)</f>
        <v>#N/A</v>
      </c>
      <c r="DC57" s="80" t="e">
        <f>VLOOKUP($BK57,ОшибкиВсего[#All],COLUMN(AV57)/4,0)</f>
        <v>#N/A</v>
      </c>
      <c r="DD57" s="80" t="e">
        <f>VLOOKUP($BK57,ПолнотаСостоят[#All],COLUMN(AZ57)/4,0)</f>
        <v>#N/A</v>
      </c>
      <c r="DE57" s="80" t="e">
        <f>VLOOKUP($BK57,ПолнотаВсего[#All],COLUMN(AZ57)/4,0)</f>
        <v>#N/A</v>
      </c>
      <c r="DF57" s="80" t="e">
        <f>VLOOKUP($BK57,ОшибкиСостоят[#All],COLUMN(AZ57)/4,0)</f>
        <v>#N/A</v>
      </c>
      <c r="DG57" s="80" t="e">
        <f>VLOOKUP($BK57,ОшибкиВсего[#All],COLUMN(AZ57)/4,0)</f>
        <v>#N/A</v>
      </c>
      <c r="DH57" s="81" t="e">
        <f>VLOOKUP($BK57,ПолнотаСостоят[#All],COLUMN(BD57)/4,0)</f>
        <v>#N/A</v>
      </c>
      <c r="DI57" s="81" t="e">
        <f>VLOOKUP($BK57,ПолнотаВсего[#All],COLUMN(BD57)/4,0)</f>
        <v>#N/A</v>
      </c>
      <c r="DJ57" s="81" t="e">
        <f>VLOOKUP($BK57,ОшибкиСостоят[#All],COLUMN(BD57)/4,0)</f>
        <v>#N/A</v>
      </c>
      <c r="DK57" s="81" t="e">
        <f>VLOOKUP($BK57,ОшибкиВсего[#All],COLUMN(BD57)/4,0)</f>
        <v>#N/A</v>
      </c>
    </row>
    <row r="58" spans="10:115" x14ac:dyDescent="0.25">
      <c r="BG58" s="17"/>
      <c r="BH58" s="17"/>
      <c r="BI58" s="17"/>
      <c r="BJ58" s="17"/>
      <c r="BK58" s="19" t="s">
        <v>150</v>
      </c>
      <c r="BL58" s="80" t="e">
        <f>VLOOKUP($BK58,ПолнотаСостоят[#All],COLUMN(H61)/4,0)</f>
        <v>#N/A</v>
      </c>
      <c r="BM58" s="80" t="e">
        <f>VLOOKUP($BK58,ПолнотаВсего[#All],COLUMN(H61)/4,0)</f>
        <v>#N/A</v>
      </c>
      <c r="BN58" s="80" t="e">
        <f>VLOOKUP($BK58,ОшибкиСостоят[#All],COLUMN(H61)/4,0)</f>
        <v>#N/A</v>
      </c>
      <c r="BO58" s="80" t="e">
        <f>VLOOKUP($BK58,ОшибкиВсего[#All],COLUMN(H61)/4,0)</f>
        <v>#N/A</v>
      </c>
      <c r="BP58" s="80" t="e">
        <f>VLOOKUP($BK58,ПолнотаСостоят[#All],COLUMN(L61)/4,0)</f>
        <v>#N/A</v>
      </c>
      <c r="BQ58" s="80" t="e">
        <f>VLOOKUP($BK58,ПолнотаВсего[#All],COLUMN(L61)/4,0)</f>
        <v>#N/A</v>
      </c>
      <c r="BR58" s="80" t="e">
        <f>VLOOKUP($BK58,ОшибкиСостоят[#All],COLUMN(L61)/4,0)</f>
        <v>#N/A</v>
      </c>
      <c r="BS58" s="80" t="e">
        <f>VLOOKUP($BK58,ОшибкиВсего[#All],COLUMN(L61)/4,0)</f>
        <v>#N/A</v>
      </c>
      <c r="BT58" s="80" t="e">
        <f>VLOOKUP($BK58,ПолнотаСостоят[#All],COLUMN(P57)/4,0)</f>
        <v>#N/A</v>
      </c>
      <c r="BU58" s="80" t="e">
        <f>VLOOKUP($BK58,ПолнотаВсего[#All],COLUMN(P57)/4,0)</f>
        <v>#N/A</v>
      </c>
      <c r="BV58" s="80" t="e">
        <f>VLOOKUP($BK58,ОшибкиСостоят[#All],COLUMN(P57)/4,0)</f>
        <v>#N/A</v>
      </c>
      <c r="BW58" s="80" t="e">
        <f>VLOOKUP($BK58,ОшибкиВсего[#All],COLUMN(P57)/4,0)</f>
        <v>#N/A</v>
      </c>
      <c r="BX58" s="80" t="e">
        <f>VLOOKUP($BK58,ПолнотаСостоят[#All],COLUMN(T60)/4,0)</f>
        <v>#N/A</v>
      </c>
      <c r="BY58" s="80" t="e">
        <f>VLOOKUP($BK58,ПолнотаВсего[#All],COLUMN(T60)/4,0)</f>
        <v>#N/A</v>
      </c>
      <c r="BZ58" s="80" t="e">
        <f>VLOOKUP($BK58,ОшибкиСостоят[#All],COLUMN(T60)/4,0)</f>
        <v>#N/A</v>
      </c>
      <c r="CA58" s="80" t="e">
        <f>VLOOKUP($BK58,ОшибкиВсего[#All],COLUMN(T60)/4,0)</f>
        <v>#N/A</v>
      </c>
      <c r="CB58" s="80" t="e">
        <f>VLOOKUP($BK58,ПолнотаСостоят[#All],COLUMN(X60)/4,0)</f>
        <v>#N/A</v>
      </c>
      <c r="CC58" s="80" t="e">
        <f>VLOOKUP($BK58,ПолнотаВсего[#All],COLUMN(X60)/4,0)</f>
        <v>#N/A</v>
      </c>
      <c r="CD58" s="80" t="e">
        <f>VLOOKUP($BK58,ОшибкиСостоят[#All],COLUMN(X60)/4,0)</f>
        <v>#N/A</v>
      </c>
      <c r="CE58" s="80" t="e">
        <f>VLOOKUP($BK58,ОшибкиВсего[#All],COLUMN(X60)/4,0)</f>
        <v>#N/A</v>
      </c>
      <c r="CF58" s="80" t="e">
        <f>VLOOKUP($BK58,ПолнотаСостоят[#All],COLUMN(AB60)/4,0)</f>
        <v>#N/A</v>
      </c>
      <c r="CG58" s="80" t="e">
        <f>VLOOKUP($BK58,ПолнотаВсего[#All],COLUMN(AB60)/4,0)</f>
        <v>#N/A</v>
      </c>
      <c r="CH58" s="80" t="e">
        <f>VLOOKUP($BK58,ОшибкиСостоят[#All],COLUMN(AB60)/4,0)</f>
        <v>#N/A</v>
      </c>
      <c r="CI58" s="80" t="e">
        <f>VLOOKUP($BK58,ОшибкиВсего[#All],COLUMN(AB60)/4,0)</f>
        <v>#N/A</v>
      </c>
      <c r="CJ58" s="80" t="e">
        <f>VLOOKUP($BK58,ПолнотаСостоят[#All],COLUMN(AF61)/4,0)</f>
        <v>#N/A</v>
      </c>
      <c r="CK58" s="80" t="e">
        <f>VLOOKUP($BK58,ПолнотаВсего[#All],COLUMN(AF61)/4,0)</f>
        <v>#N/A</v>
      </c>
      <c r="CL58" s="80" t="e">
        <f>VLOOKUP($BK58,ОшибкиСостоят[#All],COLUMN(AF61)/4,0)</f>
        <v>#N/A</v>
      </c>
      <c r="CM58" s="80" t="e">
        <f>VLOOKUP($BK58,ОшибкиВсего[#All],COLUMN(AF61)/4,0)</f>
        <v>#N/A</v>
      </c>
      <c r="CN58" s="80" t="e">
        <f>VLOOKUP($BK58,ПолнотаСостоят[#All],COLUMN(AJ61)/4,0)</f>
        <v>#N/A</v>
      </c>
      <c r="CO58" s="80" t="e">
        <f>VLOOKUP($BK58,ПолнотаВсего[#All],COLUMN(AJ61)/4,0)</f>
        <v>#N/A</v>
      </c>
      <c r="CP58" s="80" t="e">
        <f>VLOOKUP($BK58,ОшибкиСостоят[#All],COLUMN(AJ61)/4,0)</f>
        <v>#N/A</v>
      </c>
      <c r="CQ58" s="80" t="e">
        <f>VLOOKUP($BK58,ОшибкиВсего[#All],COLUMN(AJ61)/4,0)</f>
        <v>#N/A</v>
      </c>
      <c r="CR58" s="80" t="e">
        <f>VLOOKUP($BK58,ПолнотаСостоят[#All],COLUMN(AN61)/4,0)</f>
        <v>#N/A</v>
      </c>
      <c r="CS58" s="80" t="e">
        <f>VLOOKUP($BK58,ПолнотаВсего[#All],COLUMN(AN61)/4,0)</f>
        <v>#N/A</v>
      </c>
      <c r="CT58" s="80" t="e">
        <f>VLOOKUP($BK58,ОшибкиСостоят[#All],COLUMN(AN61)/4,0)</f>
        <v>#N/A</v>
      </c>
      <c r="CU58" s="80" t="e">
        <f>VLOOKUP($BK58,ОшибкиВсего[#All],COLUMN(AN61)/4,0)</f>
        <v>#N/A</v>
      </c>
      <c r="CV58" s="80" t="e">
        <f>VLOOKUP($BK58,ПолнотаСостоят[#All],COLUMN(AR61)/4,0)</f>
        <v>#N/A</v>
      </c>
      <c r="CW58" s="80" t="e">
        <f>VLOOKUP($BK58,ПолнотаВсего[#All],COLUMN(AR61)/4,0)</f>
        <v>#N/A</v>
      </c>
      <c r="CX58" s="80" t="e">
        <f>VLOOKUP($BK58,ОшибкиСостоят[#All],COLUMN(AR61)/4,0)</f>
        <v>#N/A</v>
      </c>
      <c r="CY58" s="80" t="e">
        <f>VLOOKUP($BK58,ОшибкиВсего[#All],COLUMN(AR61)/4,0)</f>
        <v>#N/A</v>
      </c>
      <c r="CZ58" s="80" t="e">
        <f>VLOOKUP($BK58,ПолнотаСостоят[#All],COLUMN(AV58)/4,0)</f>
        <v>#N/A</v>
      </c>
      <c r="DA58" s="80" t="e">
        <f>VLOOKUP($BK58,ПолнотаВсего[#All],COLUMN(AV58)/4,0)</f>
        <v>#N/A</v>
      </c>
      <c r="DB58" s="80" t="e">
        <f>VLOOKUP($BK58,ОшибкиСостоят[#All],COLUMN(AV58)/4,0)</f>
        <v>#N/A</v>
      </c>
      <c r="DC58" s="80" t="e">
        <f>VLOOKUP($BK58,ОшибкиВсего[#All],COLUMN(AV58)/4,0)</f>
        <v>#N/A</v>
      </c>
      <c r="DD58" s="80" t="e">
        <f>VLOOKUP($BK58,ПолнотаСостоят[#All],COLUMN(AZ58)/4,0)</f>
        <v>#N/A</v>
      </c>
      <c r="DE58" s="80" t="e">
        <f>VLOOKUP($BK58,ПолнотаВсего[#All],COLUMN(AZ58)/4,0)</f>
        <v>#N/A</v>
      </c>
      <c r="DF58" s="80" t="e">
        <f>VLOOKUP($BK58,ОшибкиСостоят[#All],COLUMN(AZ58)/4,0)</f>
        <v>#N/A</v>
      </c>
      <c r="DG58" s="80" t="e">
        <f>VLOOKUP($BK58,ОшибкиВсего[#All],COLUMN(AZ58)/4,0)</f>
        <v>#N/A</v>
      </c>
      <c r="DH58" s="81" t="e">
        <f>VLOOKUP($BK58,ПолнотаСостоят[#All],COLUMN(BD58)/4,0)</f>
        <v>#N/A</v>
      </c>
      <c r="DI58" s="81" t="e">
        <f>VLOOKUP($BK58,ПолнотаВсего[#All],COLUMN(BD58)/4,0)</f>
        <v>#N/A</v>
      </c>
      <c r="DJ58" s="81" t="e">
        <f>VLOOKUP($BK58,ОшибкиСостоят[#All],COLUMN(BD58)/4,0)</f>
        <v>#N/A</v>
      </c>
      <c r="DK58" s="81" t="e">
        <f>VLOOKUP($BK58,ОшибкиВсего[#All],COLUMN(BD58)/4,0)</f>
        <v>#N/A</v>
      </c>
    </row>
    <row r="59" spans="10:115" x14ac:dyDescent="0.25">
      <c r="BG59" s="17"/>
      <c r="BH59" s="17"/>
      <c r="BI59" s="17"/>
      <c r="BJ59" s="17"/>
      <c r="BK59" s="19" t="s">
        <v>151</v>
      </c>
      <c r="BL59" s="80" t="e">
        <f>VLOOKUP($BK59,ПолнотаСостоят[#All],COLUMN(H62)/4,0)</f>
        <v>#N/A</v>
      </c>
      <c r="BM59" s="80" t="e">
        <f>VLOOKUP($BK59,ПолнотаВсего[#All],COLUMN(H62)/4,0)</f>
        <v>#N/A</v>
      </c>
      <c r="BN59" s="80" t="e">
        <f>VLOOKUP($BK59,ОшибкиСостоят[#All],COLUMN(H62)/4,0)</f>
        <v>#N/A</v>
      </c>
      <c r="BO59" s="80" t="e">
        <f>VLOOKUP($BK59,ОшибкиВсего[#All],COLUMN(H62)/4,0)</f>
        <v>#N/A</v>
      </c>
      <c r="BP59" s="80" t="e">
        <f>VLOOKUP($BK59,ПолнотаСостоят[#All],COLUMN(L62)/4,0)</f>
        <v>#N/A</v>
      </c>
      <c r="BQ59" s="80" t="e">
        <f>VLOOKUP($BK59,ПолнотаВсего[#All],COLUMN(L62)/4,0)</f>
        <v>#N/A</v>
      </c>
      <c r="BR59" s="80" t="e">
        <f>VLOOKUP($BK59,ОшибкиСостоят[#All],COLUMN(L62)/4,0)</f>
        <v>#N/A</v>
      </c>
      <c r="BS59" s="80" t="e">
        <f>VLOOKUP($BK59,ОшибкиВсего[#All],COLUMN(L62)/4,0)</f>
        <v>#N/A</v>
      </c>
      <c r="BT59" s="80" t="e">
        <f>VLOOKUP($BK59,ПолнотаСостоят[#All],COLUMN(P58)/4,0)</f>
        <v>#N/A</v>
      </c>
      <c r="BU59" s="80" t="e">
        <f>VLOOKUP($BK59,ПолнотаВсего[#All],COLUMN(P58)/4,0)</f>
        <v>#N/A</v>
      </c>
      <c r="BV59" s="80" t="e">
        <f>VLOOKUP($BK59,ОшибкиСостоят[#All],COLUMN(P58)/4,0)</f>
        <v>#N/A</v>
      </c>
      <c r="BW59" s="80" t="e">
        <f>VLOOKUP($BK59,ОшибкиВсего[#All],COLUMN(P58)/4,0)</f>
        <v>#N/A</v>
      </c>
      <c r="BX59" s="80" t="e">
        <f>VLOOKUP($BK59,ПолнотаСостоят[#All],COLUMN(T61)/4,0)</f>
        <v>#N/A</v>
      </c>
      <c r="BY59" s="80" t="e">
        <f>VLOOKUP($BK59,ПолнотаВсего[#All],COLUMN(T61)/4,0)</f>
        <v>#N/A</v>
      </c>
      <c r="BZ59" s="80" t="e">
        <f>VLOOKUP($BK59,ОшибкиСостоят[#All],COLUMN(T61)/4,0)</f>
        <v>#N/A</v>
      </c>
      <c r="CA59" s="80" t="e">
        <f>VLOOKUP($BK59,ОшибкиВсего[#All],COLUMN(T61)/4,0)</f>
        <v>#N/A</v>
      </c>
      <c r="CB59" s="80" t="e">
        <f>VLOOKUP($BK59,ПолнотаСостоят[#All],COLUMN(X61)/4,0)</f>
        <v>#N/A</v>
      </c>
      <c r="CC59" s="80" t="e">
        <f>VLOOKUP($BK59,ПолнотаВсего[#All],COLUMN(X61)/4,0)</f>
        <v>#N/A</v>
      </c>
      <c r="CD59" s="80" t="e">
        <f>VLOOKUP($BK59,ОшибкиСостоят[#All],COLUMN(X61)/4,0)</f>
        <v>#N/A</v>
      </c>
      <c r="CE59" s="80" t="e">
        <f>VLOOKUP($BK59,ОшибкиВсего[#All],COLUMN(X61)/4,0)</f>
        <v>#N/A</v>
      </c>
      <c r="CF59" s="80" t="e">
        <f>VLOOKUP($BK59,ПолнотаСостоят[#All],COLUMN(AB61)/4,0)</f>
        <v>#N/A</v>
      </c>
      <c r="CG59" s="80" t="e">
        <f>VLOOKUP($BK59,ПолнотаВсего[#All],COLUMN(AB61)/4,0)</f>
        <v>#N/A</v>
      </c>
      <c r="CH59" s="80" t="e">
        <f>VLOOKUP($BK59,ОшибкиСостоят[#All],COLUMN(AB61)/4,0)</f>
        <v>#N/A</v>
      </c>
      <c r="CI59" s="80" t="e">
        <f>VLOOKUP($BK59,ОшибкиВсего[#All],COLUMN(AB61)/4,0)</f>
        <v>#N/A</v>
      </c>
      <c r="CJ59" s="80" t="e">
        <f>VLOOKUP($BK59,ПолнотаСостоят[#All],COLUMN(AF62)/4,0)</f>
        <v>#N/A</v>
      </c>
      <c r="CK59" s="80" t="e">
        <f>VLOOKUP($BK59,ПолнотаВсего[#All],COLUMN(AF62)/4,0)</f>
        <v>#N/A</v>
      </c>
      <c r="CL59" s="80" t="e">
        <f>VLOOKUP($BK59,ОшибкиСостоят[#All],COLUMN(AF62)/4,0)</f>
        <v>#N/A</v>
      </c>
      <c r="CM59" s="80" t="e">
        <f>VLOOKUP($BK59,ОшибкиВсего[#All],COLUMN(AF62)/4,0)</f>
        <v>#N/A</v>
      </c>
      <c r="CN59" s="80" t="e">
        <f>VLOOKUP($BK59,ПолнотаСостоят[#All],COLUMN(AJ62)/4,0)</f>
        <v>#N/A</v>
      </c>
      <c r="CO59" s="80" t="e">
        <f>VLOOKUP($BK59,ПолнотаВсего[#All],COLUMN(AJ62)/4,0)</f>
        <v>#N/A</v>
      </c>
      <c r="CP59" s="80" t="e">
        <f>VLOOKUP($BK59,ОшибкиСостоят[#All],COLUMN(AJ62)/4,0)</f>
        <v>#N/A</v>
      </c>
      <c r="CQ59" s="80" t="e">
        <f>VLOOKUP($BK59,ОшибкиВсего[#All],COLUMN(AJ62)/4,0)</f>
        <v>#N/A</v>
      </c>
      <c r="CR59" s="80" t="e">
        <f>VLOOKUP($BK59,ПолнотаСостоят[#All],COLUMN(AN62)/4,0)</f>
        <v>#N/A</v>
      </c>
      <c r="CS59" s="80" t="e">
        <f>VLOOKUP($BK59,ПолнотаВсего[#All],COLUMN(AN62)/4,0)</f>
        <v>#N/A</v>
      </c>
      <c r="CT59" s="80" t="e">
        <f>VLOOKUP($BK59,ОшибкиСостоят[#All],COLUMN(AN62)/4,0)</f>
        <v>#N/A</v>
      </c>
      <c r="CU59" s="80" t="e">
        <f>VLOOKUP($BK59,ОшибкиВсего[#All],COLUMN(AN62)/4,0)</f>
        <v>#N/A</v>
      </c>
      <c r="CV59" s="80" t="e">
        <f>VLOOKUP($BK59,ПолнотаСостоят[#All],COLUMN(AR62)/4,0)</f>
        <v>#N/A</v>
      </c>
      <c r="CW59" s="80" t="e">
        <f>VLOOKUP($BK59,ПолнотаВсего[#All],COLUMN(AR62)/4,0)</f>
        <v>#N/A</v>
      </c>
      <c r="CX59" s="80" t="e">
        <f>VLOOKUP($BK59,ОшибкиСостоят[#All],COLUMN(AR62)/4,0)</f>
        <v>#N/A</v>
      </c>
      <c r="CY59" s="80" t="e">
        <f>VLOOKUP($BK59,ОшибкиВсего[#All],COLUMN(AR62)/4,0)</f>
        <v>#N/A</v>
      </c>
      <c r="CZ59" s="80" t="e">
        <f>VLOOKUP($BK59,ПолнотаСостоят[#All],COLUMN(AV59)/4,0)</f>
        <v>#N/A</v>
      </c>
      <c r="DA59" s="80" t="e">
        <f>VLOOKUP($BK59,ПолнотаВсего[#All],COLUMN(AV59)/4,0)</f>
        <v>#N/A</v>
      </c>
      <c r="DB59" s="80" t="e">
        <f>VLOOKUP($BK59,ОшибкиСостоят[#All],COLUMN(AV59)/4,0)</f>
        <v>#N/A</v>
      </c>
      <c r="DC59" s="80" t="e">
        <f>VLOOKUP($BK59,ОшибкиВсего[#All],COLUMN(AV59)/4,0)</f>
        <v>#N/A</v>
      </c>
      <c r="DD59" s="80" t="e">
        <f>VLOOKUP($BK59,ПолнотаСостоят[#All],COLUMN(AZ59)/4,0)</f>
        <v>#N/A</v>
      </c>
      <c r="DE59" s="80" t="e">
        <f>VLOOKUP($BK59,ПолнотаВсего[#All],COLUMN(AZ59)/4,0)</f>
        <v>#N/A</v>
      </c>
      <c r="DF59" s="80" t="e">
        <f>VLOOKUP($BK59,ОшибкиСостоят[#All],COLUMN(AZ59)/4,0)</f>
        <v>#N/A</v>
      </c>
      <c r="DG59" s="80" t="e">
        <f>VLOOKUP($BK59,ОшибкиВсего[#All],COLUMN(AZ59)/4,0)</f>
        <v>#N/A</v>
      </c>
      <c r="DH59" s="81" t="e">
        <f>VLOOKUP($BK59,ПолнотаСостоят[#All],COLUMN(BD59)/4,0)</f>
        <v>#N/A</v>
      </c>
      <c r="DI59" s="81" t="e">
        <f>VLOOKUP($BK59,ПолнотаВсего[#All],COLUMN(BD59)/4,0)</f>
        <v>#N/A</v>
      </c>
      <c r="DJ59" s="81" t="e">
        <f>VLOOKUP($BK59,ОшибкиСостоят[#All],COLUMN(BD59)/4,0)</f>
        <v>#N/A</v>
      </c>
      <c r="DK59" s="81" t="e">
        <f>VLOOKUP($BK59,ОшибкиВсего[#All],COLUMN(BD59)/4,0)</f>
        <v>#N/A</v>
      </c>
    </row>
    <row r="60" spans="10:115" x14ac:dyDescent="0.25">
      <c r="BG60" s="17"/>
      <c r="BH60" s="17"/>
      <c r="BI60" s="17"/>
      <c r="BJ60" s="17"/>
      <c r="BK60" s="19" t="s">
        <v>152</v>
      </c>
      <c r="BL60" s="80" t="e">
        <f>VLOOKUP($BK60,ПолнотаСостоят[#All],COLUMN(H63)/4,0)</f>
        <v>#N/A</v>
      </c>
      <c r="BM60" s="80" t="e">
        <f>VLOOKUP($BK60,ПолнотаВсего[#All],COLUMN(H63)/4,0)</f>
        <v>#N/A</v>
      </c>
      <c r="BN60" s="80" t="e">
        <f>VLOOKUP($BK60,ОшибкиСостоят[#All],COLUMN(H63)/4,0)</f>
        <v>#N/A</v>
      </c>
      <c r="BO60" s="80" t="e">
        <f>VLOOKUP($BK60,ОшибкиВсего[#All],COLUMN(H63)/4,0)</f>
        <v>#N/A</v>
      </c>
      <c r="BP60" s="80" t="e">
        <f>VLOOKUP($BK60,ПолнотаСостоят[#All],COLUMN(L63)/4,0)</f>
        <v>#N/A</v>
      </c>
      <c r="BQ60" s="80" t="e">
        <f>VLOOKUP($BK60,ПолнотаВсего[#All],COLUMN(L63)/4,0)</f>
        <v>#N/A</v>
      </c>
      <c r="BR60" s="80" t="e">
        <f>VLOOKUP($BK60,ОшибкиСостоят[#All],COLUMN(L63)/4,0)</f>
        <v>#N/A</v>
      </c>
      <c r="BS60" s="80" t="e">
        <f>VLOOKUP($BK60,ОшибкиВсего[#All],COLUMN(L63)/4,0)</f>
        <v>#N/A</v>
      </c>
      <c r="BT60" s="80" t="e">
        <f>VLOOKUP($BK60,ПолнотаСостоят[#All],COLUMN(P59)/4,0)</f>
        <v>#N/A</v>
      </c>
      <c r="BU60" s="80" t="e">
        <f>VLOOKUP($BK60,ПолнотаВсего[#All],COLUMN(P59)/4,0)</f>
        <v>#N/A</v>
      </c>
      <c r="BV60" s="80" t="e">
        <f>VLOOKUP($BK60,ОшибкиСостоят[#All],COLUMN(P59)/4,0)</f>
        <v>#N/A</v>
      </c>
      <c r="BW60" s="80" t="e">
        <f>VLOOKUP($BK60,ОшибкиВсего[#All],COLUMN(P59)/4,0)</f>
        <v>#N/A</v>
      </c>
      <c r="BX60" s="80" t="e">
        <f>VLOOKUP($BK60,ПолнотаСостоят[#All],COLUMN(T62)/4,0)</f>
        <v>#N/A</v>
      </c>
      <c r="BY60" s="80" t="e">
        <f>VLOOKUP($BK60,ПолнотаВсего[#All],COLUMN(T62)/4,0)</f>
        <v>#N/A</v>
      </c>
      <c r="BZ60" s="80" t="e">
        <f>VLOOKUP($BK60,ОшибкиСостоят[#All],COLUMN(T62)/4,0)</f>
        <v>#N/A</v>
      </c>
      <c r="CA60" s="80" t="e">
        <f>VLOOKUP($BK60,ОшибкиВсего[#All],COLUMN(T62)/4,0)</f>
        <v>#N/A</v>
      </c>
      <c r="CB60" s="80" t="e">
        <f>VLOOKUP($BK60,ПолнотаСостоят[#All],COLUMN(X62)/4,0)</f>
        <v>#N/A</v>
      </c>
      <c r="CC60" s="80" t="e">
        <f>VLOOKUP($BK60,ПолнотаВсего[#All],COLUMN(X62)/4,0)</f>
        <v>#N/A</v>
      </c>
      <c r="CD60" s="80" t="e">
        <f>VLOOKUP($BK60,ОшибкиСостоят[#All],COLUMN(X62)/4,0)</f>
        <v>#N/A</v>
      </c>
      <c r="CE60" s="80" t="e">
        <f>VLOOKUP($BK60,ОшибкиВсего[#All],COLUMN(X62)/4,0)</f>
        <v>#N/A</v>
      </c>
      <c r="CF60" s="80" t="e">
        <f>VLOOKUP($BK60,ПолнотаСостоят[#All],COLUMN(AB62)/4,0)</f>
        <v>#N/A</v>
      </c>
      <c r="CG60" s="80" t="e">
        <f>VLOOKUP($BK60,ПолнотаВсего[#All],COLUMN(AB62)/4,0)</f>
        <v>#N/A</v>
      </c>
      <c r="CH60" s="80" t="e">
        <f>VLOOKUP($BK60,ОшибкиСостоят[#All],COLUMN(AB62)/4,0)</f>
        <v>#N/A</v>
      </c>
      <c r="CI60" s="80" t="e">
        <f>VLOOKUP($BK60,ОшибкиВсего[#All],COLUMN(AB62)/4,0)</f>
        <v>#N/A</v>
      </c>
      <c r="CJ60" s="80" t="e">
        <f>VLOOKUP($BK60,ПолнотаСостоят[#All],COLUMN(AF63)/4,0)</f>
        <v>#N/A</v>
      </c>
      <c r="CK60" s="80" t="e">
        <f>VLOOKUP($BK60,ПолнотаВсего[#All],COLUMN(AF63)/4,0)</f>
        <v>#N/A</v>
      </c>
      <c r="CL60" s="80" t="e">
        <f>VLOOKUP($BK60,ОшибкиСостоят[#All],COLUMN(AF63)/4,0)</f>
        <v>#N/A</v>
      </c>
      <c r="CM60" s="80" t="e">
        <f>VLOOKUP($BK60,ОшибкиВсего[#All],COLUMN(AF63)/4,0)</f>
        <v>#N/A</v>
      </c>
      <c r="CN60" s="80" t="e">
        <f>VLOOKUP($BK60,ПолнотаСостоят[#All],COLUMN(AJ63)/4,0)</f>
        <v>#N/A</v>
      </c>
      <c r="CO60" s="80" t="e">
        <f>VLOOKUP($BK60,ПолнотаВсего[#All],COLUMN(AJ63)/4,0)</f>
        <v>#N/A</v>
      </c>
      <c r="CP60" s="80" t="e">
        <f>VLOOKUP($BK60,ОшибкиСостоят[#All],COLUMN(AJ63)/4,0)</f>
        <v>#N/A</v>
      </c>
      <c r="CQ60" s="80" t="e">
        <f>VLOOKUP($BK60,ОшибкиВсего[#All],COLUMN(AJ63)/4,0)</f>
        <v>#N/A</v>
      </c>
      <c r="CR60" s="80" t="e">
        <f>VLOOKUP($BK60,ПолнотаСостоят[#All],COLUMN(AN63)/4,0)</f>
        <v>#N/A</v>
      </c>
      <c r="CS60" s="80" t="e">
        <f>VLOOKUP($BK60,ПолнотаВсего[#All],COLUMN(AN63)/4,0)</f>
        <v>#N/A</v>
      </c>
      <c r="CT60" s="80" t="e">
        <f>VLOOKUP($BK60,ОшибкиСостоят[#All],COLUMN(AN63)/4,0)</f>
        <v>#N/A</v>
      </c>
      <c r="CU60" s="80" t="e">
        <f>VLOOKUP($BK60,ОшибкиВсего[#All],COLUMN(AN63)/4,0)</f>
        <v>#N/A</v>
      </c>
      <c r="CV60" s="80" t="e">
        <f>VLOOKUP($BK60,ПолнотаСостоят[#All],COLUMN(AR63)/4,0)</f>
        <v>#N/A</v>
      </c>
      <c r="CW60" s="80" t="e">
        <f>VLOOKUP($BK60,ПолнотаВсего[#All],COLUMN(AR63)/4,0)</f>
        <v>#N/A</v>
      </c>
      <c r="CX60" s="80" t="e">
        <f>VLOOKUP($BK60,ОшибкиСостоят[#All],COLUMN(AR63)/4,0)</f>
        <v>#N/A</v>
      </c>
      <c r="CY60" s="80" t="e">
        <f>VLOOKUP($BK60,ОшибкиВсего[#All],COLUMN(AR63)/4,0)</f>
        <v>#N/A</v>
      </c>
      <c r="CZ60" s="80" t="e">
        <f>VLOOKUP($BK60,ПолнотаСостоят[#All],COLUMN(AV60)/4,0)</f>
        <v>#N/A</v>
      </c>
      <c r="DA60" s="80" t="e">
        <f>VLOOKUP($BK60,ПолнотаВсего[#All],COLUMN(AV60)/4,0)</f>
        <v>#N/A</v>
      </c>
      <c r="DB60" s="80" t="e">
        <f>VLOOKUP($BK60,ОшибкиСостоят[#All],COLUMN(AV60)/4,0)</f>
        <v>#N/A</v>
      </c>
      <c r="DC60" s="80" t="e">
        <f>VLOOKUP($BK60,ОшибкиВсего[#All],COLUMN(AV60)/4,0)</f>
        <v>#N/A</v>
      </c>
      <c r="DD60" s="80" t="e">
        <f>VLOOKUP($BK60,ПолнотаСостоят[#All],COLUMN(AZ60)/4,0)</f>
        <v>#N/A</v>
      </c>
      <c r="DE60" s="80" t="e">
        <f>VLOOKUP($BK60,ПолнотаВсего[#All],COLUMN(AZ60)/4,0)</f>
        <v>#N/A</v>
      </c>
      <c r="DF60" s="80" t="e">
        <f>VLOOKUP($BK60,ОшибкиСостоят[#All],COLUMN(AZ60)/4,0)</f>
        <v>#N/A</v>
      </c>
      <c r="DG60" s="80" t="e">
        <f>VLOOKUP($BK60,ОшибкиВсего[#All],COLUMN(AZ60)/4,0)</f>
        <v>#N/A</v>
      </c>
      <c r="DH60" s="81" t="e">
        <f>VLOOKUP($BK60,ПолнотаСостоят[#All],COLUMN(BD60)/4,0)</f>
        <v>#N/A</v>
      </c>
      <c r="DI60" s="81" t="e">
        <f>VLOOKUP($BK60,ПолнотаВсего[#All],COLUMN(BD60)/4,0)</f>
        <v>#N/A</v>
      </c>
      <c r="DJ60" s="81" t="e">
        <f>VLOOKUP($BK60,ОшибкиСостоят[#All],COLUMN(BD60)/4,0)</f>
        <v>#N/A</v>
      </c>
      <c r="DK60" s="81" t="e">
        <f>VLOOKUP($BK60,ОшибкиВсего[#All],COLUMN(BD60)/4,0)</f>
        <v>#N/A</v>
      </c>
    </row>
    <row r="61" spans="10:115" x14ac:dyDescent="0.25">
      <c r="BG61" s="17"/>
      <c r="BH61" s="17"/>
      <c r="BI61" s="17"/>
      <c r="BJ61" s="17"/>
      <c r="BK61" s="19" t="s">
        <v>153</v>
      </c>
      <c r="BL61" s="80" t="e">
        <f>VLOOKUP($BK61,ПолнотаСостоят[#All],COLUMN(H64)/4,0)</f>
        <v>#N/A</v>
      </c>
      <c r="BM61" s="80" t="e">
        <f>VLOOKUP($BK61,ПолнотаВсего[#All],COLUMN(H64)/4,0)</f>
        <v>#N/A</v>
      </c>
      <c r="BN61" s="80" t="e">
        <f>VLOOKUP($BK61,ОшибкиСостоят[#All],COLUMN(H64)/4,0)</f>
        <v>#N/A</v>
      </c>
      <c r="BO61" s="80" t="e">
        <f>VLOOKUP($BK61,ОшибкиВсего[#All],COLUMN(H64)/4,0)</f>
        <v>#N/A</v>
      </c>
      <c r="BP61" s="80" t="e">
        <f>VLOOKUP($BK61,ПолнотаСостоят[#All],COLUMN(L64)/4,0)</f>
        <v>#N/A</v>
      </c>
      <c r="BQ61" s="80" t="e">
        <f>VLOOKUP($BK61,ПолнотаВсего[#All],COLUMN(L64)/4,0)</f>
        <v>#N/A</v>
      </c>
      <c r="BR61" s="80" t="e">
        <f>VLOOKUP($BK61,ОшибкиСостоят[#All],COLUMN(L64)/4,0)</f>
        <v>#N/A</v>
      </c>
      <c r="BS61" s="80" t="e">
        <f>VLOOKUP($BK61,ОшибкиВсего[#All],COLUMN(L64)/4,0)</f>
        <v>#N/A</v>
      </c>
      <c r="BT61" s="80" t="e">
        <f>VLOOKUP($BK61,ПолнотаСостоят[#All],COLUMN(P60)/4,0)</f>
        <v>#N/A</v>
      </c>
      <c r="BU61" s="80" t="e">
        <f>VLOOKUP($BK61,ПолнотаВсего[#All],COLUMN(P60)/4,0)</f>
        <v>#N/A</v>
      </c>
      <c r="BV61" s="80" t="e">
        <f>VLOOKUP($BK61,ОшибкиСостоят[#All],COLUMN(P60)/4,0)</f>
        <v>#N/A</v>
      </c>
      <c r="BW61" s="80" t="e">
        <f>VLOOKUP($BK61,ОшибкиВсего[#All],COLUMN(P60)/4,0)</f>
        <v>#N/A</v>
      </c>
      <c r="BX61" s="80" t="e">
        <f>VLOOKUP($BK61,ПолнотаСостоят[#All],COLUMN(T63)/4,0)</f>
        <v>#N/A</v>
      </c>
      <c r="BY61" s="80" t="e">
        <f>VLOOKUP($BK61,ПолнотаВсего[#All],COLUMN(T63)/4,0)</f>
        <v>#N/A</v>
      </c>
      <c r="BZ61" s="80" t="e">
        <f>VLOOKUP($BK61,ОшибкиСостоят[#All],COLUMN(T63)/4,0)</f>
        <v>#N/A</v>
      </c>
      <c r="CA61" s="80" t="e">
        <f>VLOOKUP($BK61,ОшибкиВсего[#All],COLUMN(T63)/4,0)</f>
        <v>#N/A</v>
      </c>
      <c r="CB61" s="80" t="e">
        <f>VLOOKUP($BK61,ПолнотаСостоят[#All],COLUMN(X63)/4,0)</f>
        <v>#N/A</v>
      </c>
      <c r="CC61" s="80" t="e">
        <f>VLOOKUP($BK61,ПолнотаВсего[#All],COLUMN(X63)/4,0)</f>
        <v>#N/A</v>
      </c>
      <c r="CD61" s="80" t="e">
        <f>VLOOKUP($BK61,ОшибкиСостоят[#All],COLUMN(X63)/4,0)</f>
        <v>#N/A</v>
      </c>
      <c r="CE61" s="80" t="e">
        <f>VLOOKUP($BK61,ОшибкиВсего[#All],COLUMN(X63)/4,0)</f>
        <v>#N/A</v>
      </c>
      <c r="CF61" s="80" t="e">
        <f>VLOOKUP($BK61,ПолнотаСостоят[#All],COLUMN(AB63)/4,0)</f>
        <v>#N/A</v>
      </c>
      <c r="CG61" s="80" t="e">
        <f>VLOOKUP($BK61,ПолнотаВсего[#All],COLUMN(AB63)/4,0)</f>
        <v>#N/A</v>
      </c>
      <c r="CH61" s="80" t="e">
        <f>VLOOKUP($BK61,ОшибкиСостоят[#All],COLUMN(AB63)/4,0)</f>
        <v>#N/A</v>
      </c>
      <c r="CI61" s="80" t="e">
        <f>VLOOKUP($BK61,ОшибкиВсего[#All],COLUMN(AB63)/4,0)</f>
        <v>#N/A</v>
      </c>
      <c r="CJ61" s="80" t="e">
        <f>VLOOKUP($BK61,ПолнотаСостоят[#All],COLUMN(AF64)/4,0)</f>
        <v>#N/A</v>
      </c>
      <c r="CK61" s="80" t="e">
        <f>VLOOKUP($BK61,ПолнотаВсего[#All],COLUMN(AF64)/4,0)</f>
        <v>#N/A</v>
      </c>
      <c r="CL61" s="80" t="e">
        <f>VLOOKUP($BK61,ОшибкиСостоят[#All],COLUMN(AF64)/4,0)</f>
        <v>#N/A</v>
      </c>
      <c r="CM61" s="80" t="e">
        <f>VLOOKUP($BK61,ОшибкиВсего[#All],COLUMN(AF64)/4,0)</f>
        <v>#N/A</v>
      </c>
      <c r="CN61" s="80" t="e">
        <f>VLOOKUP($BK61,ПолнотаСостоят[#All],COLUMN(AJ64)/4,0)</f>
        <v>#N/A</v>
      </c>
      <c r="CO61" s="80" t="e">
        <f>VLOOKUP($BK61,ПолнотаВсего[#All],COLUMN(AJ64)/4,0)</f>
        <v>#N/A</v>
      </c>
      <c r="CP61" s="80" t="e">
        <f>VLOOKUP($BK61,ОшибкиСостоят[#All],COLUMN(AJ64)/4,0)</f>
        <v>#N/A</v>
      </c>
      <c r="CQ61" s="80" t="e">
        <f>VLOOKUP($BK61,ОшибкиВсего[#All],COLUMN(AJ64)/4,0)</f>
        <v>#N/A</v>
      </c>
      <c r="CR61" s="80" t="e">
        <f>VLOOKUP($BK61,ПолнотаСостоят[#All],COLUMN(AN64)/4,0)</f>
        <v>#N/A</v>
      </c>
      <c r="CS61" s="80" t="e">
        <f>VLOOKUP($BK61,ПолнотаВсего[#All],COLUMN(AN64)/4,0)</f>
        <v>#N/A</v>
      </c>
      <c r="CT61" s="80" t="e">
        <f>VLOOKUP($BK61,ОшибкиСостоят[#All],COLUMN(AN64)/4,0)</f>
        <v>#N/A</v>
      </c>
      <c r="CU61" s="80" t="e">
        <f>VLOOKUP($BK61,ОшибкиВсего[#All],COLUMN(AN64)/4,0)</f>
        <v>#N/A</v>
      </c>
      <c r="CV61" s="80" t="e">
        <f>VLOOKUP($BK61,ПолнотаСостоят[#All],COLUMN(AR64)/4,0)</f>
        <v>#N/A</v>
      </c>
      <c r="CW61" s="80" t="e">
        <f>VLOOKUP($BK61,ПолнотаВсего[#All],COLUMN(AR64)/4,0)</f>
        <v>#N/A</v>
      </c>
      <c r="CX61" s="80" t="e">
        <f>VLOOKUP($BK61,ОшибкиСостоят[#All],COLUMN(AR64)/4,0)</f>
        <v>#N/A</v>
      </c>
      <c r="CY61" s="80" t="e">
        <f>VLOOKUP($BK61,ОшибкиВсего[#All],COLUMN(AR64)/4,0)</f>
        <v>#N/A</v>
      </c>
      <c r="CZ61" s="80" t="e">
        <f>VLOOKUP($BK61,ПолнотаСостоят[#All],COLUMN(AV61)/4,0)</f>
        <v>#N/A</v>
      </c>
      <c r="DA61" s="80" t="e">
        <f>VLOOKUP($BK61,ПолнотаВсего[#All],COLUMN(AV61)/4,0)</f>
        <v>#N/A</v>
      </c>
      <c r="DB61" s="80" t="e">
        <f>VLOOKUP($BK61,ОшибкиСостоят[#All],COLUMN(AV61)/4,0)</f>
        <v>#N/A</v>
      </c>
      <c r="DC61" s="80" t="e">
        <f>VLOOKUP($BK61,ОшибкиВсего[#All],COLUMN(AV61)/4,0)</f>
        <v>#N/A</v>
      </c>
      <c r="DD61" s="80" t="e">
        <f>VLOOKUP($BK61,ПолнотаСостоят[#All],COLUMN(AZ61)/4,0)</f>
        <v>#N/A</v>
      </c>
      <c r="DE61" s="80" t="e">
        <f>VLOOKUP($BK61,ПолнотаВсего[#All],COLUMN(AZ61)/4,0)</f>
        <v>#N/A</v>
      </c>
      <c r="DF61" s="80" t="e">
        <f>VLOOKUP($BK61,ОшибкиСостоят[#All],COLUMN(AZ61)/4,0)</f>
        <v>#N/A</v>
      </c>
      <c r="DG61" s="80" t="e">
        <f>VLOOKUP($BK61,ОшибкиВсего[#All],COLUMN(AZ61)/4,0)</f>
        <v>#N/A</v>
      </c>
      <c r="DH61" s="81" t="e">
        <f>VLOOKUP($BK61,ПолнотаСостоят[#All],COLUMN(BD61)/4,0)</f>
        <v>#N/A</v>
      </c>
      <c r="DI61" s="81" t="e">
        <f>VLOOKUP($BK61,ПолнотаВсего[#All],COLUMN(BD61)/4,0)</f>
        <v>#N/A</v>
      </c>
      <c r="DJ61" s="81" t="e">
        <f>VLOOKUP($BK61,ОшибкиСостоят[#All],COLUMN(BD61)/4,0)</f>
        <v>#N/A</v>
      </c>
      <c r="DK61" s="81" t="e">
        <f>VLOOKUP($BK61,ОшибкиВсего[#All],COLUMN(BD61)/4,0)</f>
        <v>#N/A</v>
      </c>
    </row>
    <row r="62" spans="10:115" x14ac:dyDescent="0.25">
      <c r="BK62" s="19" t="s">
        <v>154</v>
      </c>
      <c r="BL62" s="80" t="e">
        <f>VLOOKUP($BK62,ПолнотаСостоят[#All],COLUMN(H65)/4,0)</f>
        <v>#N/A</v>
      </c>
      <c r="BM62" s="80" t="e">
        <f>VLOOKUP($BK62,ПолнотаВсего[#All],COLUMN(H65)/4,0)</f>
        <v>#N/A</v>
      </c>
      <c r="BN62" s="80" t="e">
        <f>VLOOKUP($BK62,ОшибкиСостоят[#All],COLUMN(H65)/4,0)</f>
        <v>#N/A</v>
      </c>
      <c r="BO62" s="80" t="e">
        <f>VLOOKUP($BK62,ОшибкиВсего[#All],COLUMN(H65)/4,0)</f>
        <v>#N/A</v>
      </c>
      <c r="BP62" s="80" t="e">
        <f>VLOOKUP($BK62,ПолнотаСостоят[#All],COLUMN(L65)/4,0)</f>
        <v>#N/A</v>
      </c>
      <c r="BQ62" s="80" t="e">
        <f>VLOOKUP($BK62,ПолнотаВсего[#All],COLUMN(L65)/4,0)</f>
        <v>#N/A</v>
      </c>
      <c r="BR62" s="80" t="e">
        <f>VLOOKUP($BK62,ОшибкиСостоят[#All],COLUMN(L65)/4,0)</f>
        <v>#N/A</v>
      </c>
      <c r="BS62" s="80" t="e">
        <f>VLOOKUP($BK62,ОшибкиВсего[#All],COLUMN(L65)/4,0)</f>
        <v>#N/A</v>
      </c>
      <c r="BT62" s="80" t="e">
        <f>VLOOKUP($BK62,ПолнотаСостоят[#All],COLUMN(P61)/4,0)</f>
        <v>#N/A</v>
      </c>
      <c r="BU62" s="80" t="e">
        <f>VLOOKUP($BK62,ПолнотаВсего[#All],COLUMN(P61)/4,0)</f>
        <v>#N/A</v>
      </c>
      <c r="BV62" s="80" t="e">
        <f>VLOOKUP($BK62,ОшибкиСостоят[#All],COLUMN(P61)/4,0)</f>
        <v>#N/A</v>
      </c>
      <c r="BW62" s="80" t="e">
        <f>VLOOKUP($BK62,ОшибкиВсего[#All],COLUMN(P61)/4,0)</f>
        <v>#N/A</v>
      </c>
      <c r="BX62" s="80" t="e">
        <f>VLOOKUP($BK62,ПолнотаСостоят[#All],COLUMN(T64)/4,0)</f>
        <v>#N/A</v>
      </c>
      <c r="BY62" s="80" t="e">
        <f>VLOOKUP($BK62,ПолнотаВсего[#All],COLUMN(T64)/4,0)</f>
        <v>#N/A</v>
      </c>
      <c r="BZ62" s="80" t="e">
        <f>VLOOKUP($BK62,ОшибкиСостоят[#All],COLUMN(T64)/4,0)</f>
        <v>#N/A</v>
      </c>
      <c r="CA62" s="80" t="e">
        <f>VLOOKUP($BK62,ОшибкиВсего[#All],COLUMN(T64)/4,0)</f>
        <v>#N/A</v>
      </c>
      <c r="CB62" s="80" t="e">
        <f>VLOOKUP($BK62,ПолнотаСостоят[#All],COLUMN(X64)/4,0)</f>
        <v>#N/A</v>
      </c>
      <c r="CC62" s="80" t="e">
        <f>VLOOKUP($BK62,ПолнотаВсего[#All],COLUMN(X64)/4,0)</f>
        <v>#N/A</v>
      </c>
      <c r="CD62" s="80" t="e">
        <f>VLOOKUP($BK62,ОшибкиСостоят[#All],COLUMN(X64)/4,0)</f>
        <v>#N/A</v>
      </c>
      <c r="CE62" s="80" t="e">
        <f>VLOOKUP($BK62,ОшибкиВсего[#All],COLUMN(X64)/4,0)</f>
        <v>#N/A</v>
      </c>
      <c r="CF62" s="80" t="e">
        <f>VLOOKUP($BK62,ПолнотаСостоят[#All],COLUMN(AB64)/4,0)</f>
        <v>#N/A</v>
      </c>
      <c r="CG62" s="80" t="e">
        <f>VLOOKUP($BK62,ПолнотаВсего[#All],COLUMN(AB64)/4,0)</f>
        <v>#N/A</v>
      </c>
      <c r="CH62" s="80" t="e">
        <f>VLOOKUP($BK62,ОшибкиСостоят[#All],COLUMN(AB64)/4,0)</f>
        <v>#N/A</v>
      </c>
      <c r="CI62" s="80" t="e">
        <f>VLOOKUP($BK62,ОшибкиВсего[#All],COLUMN(AB64)/4,0)</f>
        <v>#N/A</v>
      </c>
      <c r="CJ62" s="80" t="e">
        <f>VLOOKUP($BK62,ПолнотаСостоят[#All],COLUMN(AF65)/4,0)</f>
        <v>#N/A</v>
      </c>
      <c r="CK62" s="80" t="e">
        <f>VLOOKUP($BK62,ПолнотаВсего[#All],COLUMN(AF65)/4,0)</f>
        <v>#N/A</v>
      </c>
      <c r="CL62" s="80" t="e">
        <f>VLOOKUP($BK62,ОшибкиСостоят[#All],COLUMN(AF65)/4,0)</f>
        <v>#N/A</v>
      </c>
      <c r="CM62" s="80" t="e">
        <f>VLOOKUP($BK62,ОшибкиВсего[#All],COLUMN(AF65)/4,0)</f>
        <v>#N/A</v>
      </c>
      <c r="CN62" s="80" t="e">
        <f>VLOOKUP($BK62,ПолнотаСостоят[#All],COLUMN(AJ65)/4,0)</f>
        <v>#N/A</v>
      </c>
      <c r="CO62" s="80" t="e">
        <f>VLOOKUP($BK62,ПолнотаВсего[#All],COLUMN(AJ65)/4,0)</f>
        <v>#N/A</v>
      </c>
      <c r="CP62" s="80" t="e">
        <f>VLOOKUP($BK62,ОшибкиСостоят[#All],COLUMN(AJ65)/4,0)</f>
        <v>#N/A</v>
      </c>
      <c r="CQ62" s="80" t="e">
        <f>VLOOKUP($BK62,ОшибкиВсего[#All],COLUMN(AJ65)/4,0)</f>
        <v>#N/A</v>
      </c>
      <c r="CR62" s="80" t="e">
        <f>VLOOKUP($BK62,ПолнотаСостоят[#All],COLUMN(AN65)/4,0)</f>
        <v>#N/A</v>
      </c>
      <c r="CS62" s="80" t="e">
        <f>VLOOKUP($BK62,ПолнотаВсего[#All],COLUMN(AN65)/4,0)</f>
        <v>#N/A</v>
      </c>
      <c r="CT62" s="80" t="e">
        <f>VLOOKUP($BK62,ОшибкиСостоят[#All],COLUMN(AN65)/4,0)</f>
        <v>#N/A</v>
      </c>
      <c r="CU62" s="80" t="e">
        <f>VLOOKUP($BK62,ОшибкиВсего[#All],COLUMN(AN65)/4,0)</f>
        <v>#N/A</v>
      </c>
      <c r="CV62" s="80" t="e">
        <f>VLOOKUP($BK62,ПолнотаСостоят[#All],COLUMN(AR65)/4,0)</f>
        <v>#N/A</v>
      </c>
      <c r="CW62" s="80" t="e">
        <f>VLOOKUP($BK62,ПолнотаВсего[#All],COLUMN(AR65)/4,0)</f>
        <v>#N/A</v>
      </c>
      <c r="CX62" s="80" t="e">
        <f>VLOOKUP($BK62,ОшибкиСостоят[#All],COLUMN(AR65)/4,0)</f>
        <v>#N/A</v>
      </c>
      <c r="CY62" s="80" t="e">
        <f>VLOOKUP($BK62,ОшибкиВсего[#All],COLUMN(AR65)/4,0)</f>
        <v>#N/A</v>
      </c>
      <c r="CZ62" s="80" t="e">
        <f>VLOOKUP($BK62,ПолнотаСостоят[#All],COLUMN(AV62)/4,0)</f>
        <v>#N/A</v>
      </c>
      <c r="DA62" s="80" t="e">
        <f>VLOOKUP($BK62,ПолнотаВсего[#All],COLUMN(AV62)/4,0)</f>
        <v>#N/A</v>
      </c>
      <c r="DB62" s="80" t="e">
        <f>VLOOKUP($BK62,ОшибкиСостоят[#All],COLUMN(AV62)/4,0)</f>
        <v>#N/A</v>
      </c>
      <c r="DC62" s="80" t="e">
        <f>VLOOKUP($BK62,ОшибкиВсего[#All],COLUMN(AV62)/4,0)</f>
        <v>#N/A</v>
      </c>
      <c r="DD62" s="80" t="e">
        <f>VLOOKUP($BK62,ПолнотаСостоят[#All],COLUMN(AZ62)/4,0)</f>
        <v>#N/A</v>
      </c>
      <c r="DE62" s="80" t="e">
        <f>VLOOKUP($BK62,ПолнотаВсего[#All],COLUMN(AZ62)/4,0)</f>
        <v>#N/A</v>
      </c>
      <c r="DF62" s="80" t="e">
        <f>VLOOKUP($BK62,ОшибкиСостоят[#All],COLUMN(AZ62)/4,0)</f>
        <v>#N/A</v>
      </c>
      <c r="DG62" s="80" t="e">
        <f>VLOOKUP($BK62,ОшибкиВсего[#All],COLUMN(AZ62)/4,0)</f>
        <v>#N/A</v>
      </c>
      <c r="DH62" s="81" t="e">
        <f>VLOOKUP($BK62,ПолнотаСостоят[#All],COLUMN(BD62)/4,0)</f>
        <v>#N/A</v>
      </c>
      <c r="DI62" s="81" t="e">
        <f>VLOOKUP($BK62,ПолнотаВсего[#All],COLUMN(BD62)/4,0)</f>
        <v>#N/A</v>
      </c>
      <c r="DJ62" s="81" t="e">
        <f>VLOOKUP($BK62,ОшибкиСостоят[#All],COLUMN(BD62)/4,0)</f>
        <v>#N/A</v>
      </c>
      <c r="DK62" s="81" t="e">
        <f>VLOOKUP($BK62,ОшибкиВсего[#All],COLUMN(BD62)/4,0)</f>
        <v>#N/A</v>
      </c>
    </row>
    <row r="63" spans="10:115" x14ac:dyDescent="0.25">
      <c r="BK63" s="19" t="s">
        <v>155</v>
      </c>
      <c r="BL63" s="80" t="e">
        <f>VLOOKUP($BK63,ПолнотаСостоят[#All],COLUMN(H66)/4,0)</f>
        <v>#N/A</v>
      </c>
      <c r="BM63" s="80" t="e">
        <f>VLOOKUP($BK63,ПолнотаВсего[#All],COLUMN(H66)/4,0)</f>
        <v>#N/A</v>
      </c>
      <c r="BN63" s="80" t="e">
        <f>VLOOKUP($BK63,ОшибкиСостоят[#All],COLUMN(H66)/4,0)</f>
        <v>#N/A</v>
      </c>
      <c r="BO63" s="80" t="e">
        <f>VLOOKUP($BK63,ОшибкиВсего[#All],COLUMN(H66)/4,0)</f>
        <v>#N/A</v>
      </c>
      <c r="BP63" s="80" t="e">
        <f>VLOOKUP($BK63,ПолнотаСостоят[#All],COLUMN(L66)/4,0)</f>
        <v>#N/A</v>
      </c>
      <c r="BQ63" s="80" t="e">
        <f>VLOOKUP($BK63,ПолнотаВсего[#All],COLUMN(L66)/4,0)</f>
        <v>#N/A</v>
      </c>
      <c r="BR63" s="80" t="e">
        <f>VLOOKUP($BK63,ОшибкиСостоят[#All],COLUMN(L66)/4,0)</f>
        <v>#N/A</v>
      </c>
      <c r="BS63" s="80" t="e">
        <f>VLOOKUP($BK63,ОшибкиВсего[#All],COLUMN(L66)/4,0)</f>
        <v>#N/A</v>
      </c>
      <c r="BT63" s="80" t="e">
        <f>VLOOKUP($BK63,ПолнотаСостоят[#All],COLUMN(P62)/4,0)</f>
        <v>#N/A</v>
      </c>
      <c r="BU63" s="80" t="e">
        <f>VLOOKUP($BK63,ПолнотаВсего[#All],COLUMN(P62)/4,0)</f>
        <v>#N/A</v>
      </c>
      <c r="BV63" s="80" t="e">
        <f>VLOOKUP($BK63,ОшибкиСостоят[#All],COLUMN(P62)/4,0)</f>
        <v>#N/A</v>
      </c>
      <c r="BW63" s="80" t="e">
        <f>VLOOKUP($BK63,ОшибкиВсего[#All],COLUMN(P62)/4,0)</f>
        <v>#N/A</v>
      </c>
      <c r="BX63" s="80" t="e">
        <f>VLOOKUP($BK63,ПолнотаСостоят[#All],COLUMN(T65)/4,0)</f>
        <v>#N/A</v>
      </c>
      <c r="BY63" s="80" t="e">
        <f>VLOOKUP($BK63,ПолнотаВсего[#All],COLUMN(T65)/4,0)</f>
        <v>#N/A</v>
      </c>
      <c r="BZ63" s="80" t="e">
        <f>VLOOKUP($BK63,ОшибкиСостоят[#All],COLUMN(T65)/4,0)</f>
        <v>#N/A</v>
      </c>
      <c r="CA63" s="80" t="e">
        <f>VLOOKUP($BK63,ОшибкиВсего[#All],COLUMN(T65)/4,0)</f>
        <v>#N/A</v>
      </c>
      <c r="CB63" s="80" t="e">
        <f>VLOOKUP($BK63,ПолнотаСостоят[#All],COLUMN(X65)/4,0)</f>
        <v>#N/A</v>
      </c>
      <c r="CC63" s="80" t="e">
        <f>VLOOKUP($BK63,ПолнотаВсего[#All],COLUMN(X65)/4,0)</f>
        <v>#N/A</v>
      </c>
      <c r="CD63" s="80" t="e">
        <f>VLOOKUP($BK63,ОшибкиСостоят[#All],COLUMN(X65)/4,0)</f>
        <v>#N/A</v>
      </c>
      <c r="CE63" s="80" t="e">
        <f>VLOOKUP($BK63,ОшибкиВсего[#All],COLUMN(X65)/4,0)</f>
        <v>#N/A</v>
      </c>
      <c r="CF63" s="80" t="e">
        <f>VLOOKUP($BK63,ПолнотаСостоят[#All],COLUMN(AB65)/4,0)</f>
        <v>#N/A</v>
      </c>
      <c r="CG63" s="80" t="e">
        <f>VLOOKUP($BK63,ПолнотаВсего[#All],COLUMN(AB65)/4,0)</f>
        <v>#N/A</v>
      </c>
      <c r="CH63" s="80" t="e">
        <f>VLOOKUP($BK63,ОшибкиСостоят[#All],COLUMN(AB65)/4,0)</f>
        <v>#N/A</v>
      </c>
      <c r="CI63" s="80" t="e">
        <f>VLOOKUP($BK63,ОшибкиВсего[#All],COLUMN(AB65)/4,0)</f>
        <v>#N/A</v>
      </c>
      <c r="CJ63" s="80" t="e">
        <f>VLOOKUP($BK63,ПолнотаСостоят[#All],COLUMN(AF66)/4,0)</f>
        <v>#N/A</v>
      </c>
      <c r="CK63" s="80" t="e">
        <f>VLOOKUP($BK63,ПолнотаВсего[#All],COLUMN(AF66)/4,0)</f>
        <v>#N/A</v>
      </c>
      <c r="CL63" s="80" t="e">
        <f>VLOOKUP($BK63,ОшибкиСостоят[#All],COLUMN(AF66)/4,0)</f>
        <v>#N/A</v>
      </c>
      <c r="CM63" s="80" t="e">
        <f>VLOOKUP($BK63,ОшибкиВсего[#All],COLUMN(AF66)/4,0)</f>
        <v>#N/A</v>
      </c>
      <c r="CN63" s="80" t="e">
        <f>VLOOKUP($BK63,ПолнотаСостоят[#All],COLUMN(AJ66)/4,0)</f>
        <v>#N/A</v>
      </c>
      <c r="CO63" s="80" t="e">
        <f>VLOOKUP($BK63,ПолнотаВсего[#All],COLUMN(AJ66)/4,0)</f>
        <v>#N/A</v>
      </c>
      <c r="CP63" s="80" t="e">
        <f>VLOOKUP($BK63,ОшибкиСостоят[#All],COLUMN(AJ66)/4,0)</f>
        <v>#N/A</v>
      </c>
      <c r="CQ63" s="80" t="e">
        <f>VLOOKUP($BK63,ОшибкиВсего[#All],COLUMN(AJ66)/4,0)</f>
        <v>#N/A</v>
      </c>
      <c r="CR63" s="80" t="e">
        <f>VLOOKUP($BK63,ПолнотаСостоят[#All],COLUMN(AN66)/4,0)</f>
        <v>#N/A</v>
      </c>
      <c r="CS63" s="80" t="e">
        <f>VLOOKUP($BK63,ПолнотаВсего[#All],COLUMN(AN66)/4,0)</f>
        <v>#N/A</v>
      </c>
      <c r="CT63" s="80" t="e">
        <f>VLOOKUP($BK63,ОшибкиСостоят[#All],COLUMN(AN66)/4,0)</f>
        <v>#N/A</v>
      </c>
      <c r="CU63" s="80" t="e">
        <f>VLOOKUP($BK63,ОшибкиВсего[#All],COLUMN(AN66)/4,0)</f>
        <v>#N/A</v>
      </c>
      <c r="CV63" s="80" t="e">
        <f>VLOOKUP($BK63,ПолнотаСостоят[#All],COLUMN(AR66)/4,0)</f>
        <v>#N/A</v>
      </c>
      <c r="CW63" s="80" t="e">
        <f>VLOOKUP($BK63,ПолнотаВсего[#All],COLUMN(AR66)/4,0)</f>
        <v>#N/A</v>
      </c>
      <c r="CX63" s="80" t="e">
        <f>VLOOKUP($BK63,ОшибкиСостоят[#All],COLUMN(AR66)/4,0)</f>
        <v>#N/A</v>
      </c>
      <c r="CY63" s="80" t="e">
        <f>VLOOKUP($BK63,ОшибкиВсего[#All],COLUMN(AR66)/4,0)</f>
        <v>#N/A</v>
      </c>
      <c r="CZ63" s="80" t="e">
        <f>VLOOKUP($BK63,ПолнотаСостоят[#All],COLUMN(AV63)/4,0)</f>
        <v>#N/A</v>
      </c>
      <c r="DA63" s="80" t="e">
        <f>VLOOKUP($BK63,ПолнотаВсего[#All],COLUMN(AV63)/4,0)</f>
        <v>#N/A</v>
      </c>
      <c r="DB63" s="80" t="e">
        <f>VLOOKUP($BK63,ОшибкиСостоят[#All],COLUMN(AV63)/4,0)</f>
        <v>#N/A</v>
      </c>
      <c r="DC63" s="80" t="e">
        <f>VLOOKUP($BK63,ОшибкиВсего[#All],COLUMN(AV63)/4,0)</f>
        <v>#N/A</v>
      </c>
      <c r="DD63" s="80" t="e">
        <f>VLOOKUP($BK63,ПолнотаСостоят[#All],COLUMN(AZ63)/4,0)</f>
        <v>#N/A</v>
      </c>
      <c r="DE63" s="80" t="e">
        <f>VLOOKUP($BK63,ПолнотаВсего[#All],COLUMN(AZ63)/4,0)</f>
        <v>#N/A</v>
      </c>
      <c r="DF63" s="80" t="e">
        <f>VLOOKUP($BK63,ОшибкиСостоят[#All],COLUMN(AZ63)/4,0)</f>
        <v>#N/A</v>
      </c>
      <c r="DG63" s="80" t="e">
        <f>VLOOKUP($BK63,ОшибкиВсего[#All],COLUMN(AZ63)/4,0)</f>
        <v>#N/A</v>
      </c>
      <c r="DH63" s="81" t="e">
        <f>VLOOKUP($BK63,ПолнотаСостоят[#All],COLUMN(BD63)/4,0)</f>
        <v>#N/A</v>
      </c>
      <c r="DI63" s="81" t="e">
        <f>VLOOKUP($BK63,ПолнотаВсего[#All],COLUMN(BD63)/4,0)</f>
        <v>#N/A</v>
      </c>
      <c r="DJ63" s="81" t="e">
        <f>VLOOKUP($BK63,ОшибкиСостоят[#All],COLUMN(BD63)/4,0)</f>
        <v>#N/A</v>
      </c>
      <c r="DK63" s="81" t="e">
        <f>VLOOKUP($BK63,ОшибкиВсего[#All],COLUMN(BD63)/4,0)</f>
        <v>#N/A</v>
      </c>
    </row>
    <row r="64" spans="10:115" x14ac:dyDescent="0.25">
      <c r="BK64" s="19" t="s">
        <v>156</v>
      </c>
      <c r="BL64" s="80" t="e">
        <f>VLOOKUP($BK64,ПолнотаСостоят[#All],COLUMN(H67)/4,0)</f>
        <v>#N/A</v>
      </c>
      <c r="BM64" s="80" t="e">
        <f>VLOOKUP($BK64,ПолнотаВсего[#All],COLUMN(H67)/4,0)</f>
        <v>#N/A</v>
      </c>
      <c r="BN64" s="80" t="e">
        <f>VLOOKUP($BK64,ОшибкиСостоят[#All],COLUMN(H67)/4,0)</f>
        <v>#N/A</v>
      </c>
      <c r="BO64" s="80" t="e">
        <f>VLOOKUP($BK64,ОшибкиВсего[#All],COLUMN(H67)/4,0)</f>
        <v>#N/A</v>
      </c>
      <c r="BP64" s="80" t="e">
        <f>VLOOKUP($BK64,ПолнотаСостоят[#All],COLUMN(L67)/4,0)</f>
        <v>#N/A</v>
      </c>
      <c r="BQ64" s="80" t="e">
        <f>VLOOKUP($BK64,ПолнотаВсего[#All],COLUMN(L67)/4,0)</f>
        <v>#N/A</v>
      </c>
      <c r="BR64" s="80" t="e">
        <f>VLOOKUP($BK64,ОшибкиСостоят[#All],COLUMN(L67)/4,0)</f>
        <v>#N/A</v>
      </c>
      <c r="BS64" s="80" t="e">
        <f>VLOOKUP($BK64,ОшибкиВсего[#All],COLUMN(L67)/4,0)</f>
        <v>#N/A</v>
      </c>
      <c r="BT64" s="80" t="e">
        <f>VLOOKUP($BK64,ПолнотаСостоят[#All],COLUMN(P63)/4,0)</f>
        <v>#N/A</v>
      </c>
      <c r="BU64" s="80" t="e">
        <f>VLOOKUP($BK64,ПолнотаВсего[#All],COLUMN(P63)/4,0)</f>
        <v>#N/A</v>
      </c>
      <c r="BV64" s="80" t="e">
        <f>VLOOKUP($BK64,ОшибкиСостоят[#All],COLUMN(P63)/4,0)</f>
        <v>#N/A</v>
      </c>
      <c r="BW64" s="80" t="e">
        <f>VLOOKUP($BK64,ОшибкиВсего[#All],COLUMN(P63)/4,0)</f>
        <v>#N/A</v>
      </c>
      <c r="BX64" s="80" t="e">
        <f>VLOOKUP($BK64,ПолнотаСостоят[#All],COLUMN(T66)/4,0)</f>
        <v>#N/A</v>
      </c>
      <c r="BY64" s="80" t="e">
        <f>VLOOKUP($BK64,ПолнотаВсего[#All],COLUMN(T66)/4,0)</f>
        <v>#N/A</v>
      </c>
      <c r="BZ64" s="80" t="e">
        <f>VLOOKUP($BK64,ОшибкиСостоят[#All],COLUMN(T66)/4,0)</f>
        <v>#N/A</v>
      </c>
      <c r="CA64" s="80" t="e">
        <f>VLOOKUP($BK64,ОшибкиВсего[#All],COLUMN(T66)/4,0)</f>
        <v>#N/A</v>
      </c>
      <c r="CB64" s="80" t="e">
        <f>VLOOKUP($BK64,ПолнотаСостоят[#All],COLUMN(X66)/4,0)</f>
        <v>#N/A</v>
      </c>
      <c r="CC64" s="80" t="e">
        <f>VLOOKUP($BK64,ПолнотаВсего[#All],COLUMN(X66)/4,0)</f>
        <v>#N/A</v>
      </c>
      <c r="CD64" s="80" t="e">
        <f>VLOOKUP($BK64,ОшибкиСостоят[#All],COLUMN(X66)/4,0)</f>
        <v>#N/A</v>
      </c>
      <c r="CE64" s="80" t="e">
        <f>VLOOKUP($BK64,ОшибкиВсего[#All],COLUMN(X66)/4,0)</f>
        <v>#N/A</v>
      </c>
      <c r="CF64" s="80" t="e">
        <f>VLOOKUP($BK64,ПолнотаСостоят[#All],COLUMN(AB66)/4,0)</f>
        <v>#N/A</v>
      </c>
      <c r="CG64" s="80" t="e">
        <f>VLOOKUP($BK64,ПолнотаВсего[#All],COLUMN(AB66)/4,0)</f>
        <v>#N/A</v>
      </c>
      <c r="CH64" s="80" t="e">
        <f>VLOOKUP($BK64,ОшибкиСостоят[#All],COLUMN(AB66)/4,0)</f>
        <v>#N/A</v>
      </c>
      <c r="CI64" s="80" t="e">
        <f>VLOOKUP($BK64,ОшибкиВсего[#All],COLUMN(AB66)/4,0)</f>
        <v>#N/A</v>
      </c>
      <c r="CJ64" s="80" t="e">
        <f>VLOOKUP($BK64,ПолнотаСостоят[#All],COLUMN(AF67)/4,0)</f>
        <v>#N/A</v>
      </c>
      <c r="CK64" s="80" t="e">
        <f>VLOOKUP($BK64,ПолнотаВсего[#All],COLUMN(AF67)/4,0)</f>
        <v>#N/A</v>
      </c>
      <c r="CL64" s="80" t="e">
        <f>VLOOKUP($BK64,ОшибкиСостоят[#All],COLUMN(AF67)/4,0)</f>
        <v>#N/A</v>
      </c>
      <c r="CM64" s="80" t="e">
        <f>VLOOKUP($BK64,ОшибкиВсего[#All],COLUMN(AF67)/4,0)</f>
        <v>#N/A</v>
      </c>
      <c r="CN64" s="80" t="e">
        <f>VLOOKUP($BK64,ПолнотаСостоят[#All],COLUMN(AJ67)/4,0)</f>
        <v>#N/A</v>
      </c>
      <c r="CO64" s="80" t="e">
        <f>VLOOKUP($BK64,ПолнотаВсего[#All],COLUMN(AJ67)/4,0)</f>
        <v>#N/A</v>
      </c>
      <c r="CP64" s="80" t="e">
        <f>VLOOKUP($BK64,ОшибкиСостоят[#All],COLUMN(AJ67)/4,0)</f>
        <v>#N/A</v>
      </c>
      <c r="CQ64" s="80" t="e">
        <f>VLOOKUP($BK64,ОшибкиВсего[#All],COLUMN(AJ67)/4,0)</f>
        <v>#N/A</v>
      </c>
      <c r="CR64" s="80" t="e">
        <f>VLOOKUP($BK64,ПолнотаСостоят[#All],COLUMN(AN67)/4,0)</f>
        <v>#N/A</v>
      </c>
      <c r="CS64" s="80" t="e">
        <f>VLOOKUP($BK64,ПолнотаВсего[#All],COLUMN(AN67)/4,0)</f>
        <v>#N/A</v>
      </c>
      <c r="CT64" s="80" t="e">
        <f>VLOOKUP($BK64,ОшибкиСостоят[#All],COLUMN(AN67)/4,0)</f>
        <v>#N/A</v>
      </c>
      <c r="CU64" s="80" t="e">
        <f>VLOOKUP($BK64,ОшибкиВсего[#All],COLUMN(AN67)/4,0)</f>
        <v>#N/A</v>
      </c>
      <c r="CV64" s="80" t="e">
        <f>VLOOKUP($BK64,ПолнотаСостоят[#All],COLUMN(AR67)/4,0)</f>
        <v>#N/A</v>
      </c>
      <c r="CW64" s="80" t="e">
        <f>VLOOKUP($BK64,ПолнотаВсего[#All],COLUMN(AR67)/4,0)</f>
        <v>#N/A</v>
      </c>
      <c r="CX64" s="80" t="e">
        <f>VLOOKUP($BK64,ОшибкиСостоят[#All],COLUMN(AR67)/4,0)</f>
        <v>#N/A</v>
      </c>
      <c r="CY64" s="80" t="e">
        <f>VLOOKUP($BK64,ОшибкиВсего[#All],COLUMN(AR67)/4,0)</f>
        <v>#N/A</v>
      </c>
      <c r="CZ64" s="80" t="e">
        <f>VLOOKUP($BK64,ПолнотаСостоят[#All],COLUMN(AV64)/4,0)</f>
        <v>#N/A</v>
      </c>
      <c r="DA64" s="80" t="e">
        <f>VLOOKUP($BK64,ПолнотаВсего[#All],COLUMN(AV64)/4,0)</f>
        <v>#N/A</v>
      </c>
      <c r="DB64" s="80" t="e">
        <f>VLOOKUP($BK64,ОшибкиСостоят[#All],COLUMN(AV64)/4,0)</f>
        <v>#N/A</v>
      </c>
      <c r="DC64" s="80" t="e">
        <f>VLOOKUP($BK64,ОшибкиВсего[#All],COLUMN(AV64)/4,0)</f>
        <v>#N/A</v>
      </c>
      <c r="DD64" s="80" t="e">
        <f>VLOOKUP($BK64,ПолнотаСостоят[#All],COLUMN(AZ64)/4,0)</f>
        <v>#N/A</v>
      </c>
      <c r="DE64" s="80" t="e">
        <f>VLOOKUP($BK64,ПолнотаВсего[#All],COLUMN(AZ64)/4,0)</f>
        <v>#N/A</v>
      </c>
      <c r="DF64" s="80" t="e">
        <f>VLOOKUP($BK64,ОшибкиСостоят[#All],COLUMN(AZ64)/4,0)</f>
        <v>#N/A</v>
      </c>
      <c r="DG64" s="80" t="e">
        <f>VLOOKUP($BK64,ОшибкиВсего[#All],COLUMN(AZ64)/4,0)</f>
        <v>#N/A</v>
      </c>
      <c r="DH64" s="81" t="e">
        <f>VLOOKUP($BK64,ПолнотаСостоят[#All],COLUMN(BD64)/4,0)</f>
        <v>#N/A</v>
      </c>
      <c r="DI64" s="81" t="e">
        <f>VLOOKUP($BK64,ПолнотаВсего[#All],COLUMN(BD64)/4,0)</f>
        <v>#N/A</v>
      </c>
      <c r="DJ64" s="81" t="e">
        <f>VLOOKUP($BK64,ОшибкиСостоят[#All],COLUMN(BD64)/4,0)</f>
        <v>#N/A</v>
      </c>
      <c r="DK64" s="81" t="e">
        <f>VLOOKUP($BK64,ОшибкиВсего[#All],COLUMN(BD64)/4,0)</f>
        <v>#N/A</v>
      </c>
    </row>
    <row r="65" spans="63:115" x14ac:dyDescent="0.25">
      <c r="BK65" s="19" t="s">
        <v>157</v>
      </c>
      <c r="BL65" s="80" t="e">
        <f>VLOOKUP($BK65,ПолнотаСостоят[#All],COLUMN(H68)/4,0)</f>
        <v>#N/A</v>
      </c>
      <c r="BM65" s="80" t="e">
        <f>VLOOKUP($BK65,ПолнотаВсего[#All],COLUMN(H68)/4,0)</f>
        <v>#N/A</v>
      </c>
      <c r="BN65" s="80" t="e">
        <f>VLOOKUP($BK65,ОшибкиСостоят[#All],COLUMN(H68)/4,0)</f>
        <v>#N/A</v>
      </c>
      <c r="BO65" s="80" t="e">
        <f>VLOOKUP($BK65,ОшибкиВсего[#All],COLUMN(H68)/4,0)</f>
        <v>#N/A</v>
      </c>
      <c r="BP65" s="80" t="e">
        <f>VLOOKUP($BK65,ПолнотаСостоят[#All],COLUMN(L68)/4,0)</f>
        <v>#N/A</v>
      </c>
      <c r="BQ65" s="80" t="e">
        <f>VLOOKUP($BK65,ПолнотаВсего[#All],COLUMN(L68)/4,0)</f>
        <v>#N/A</v>
      </c>
      <c r="BR65" s="80" t="e">
        <f>VLOOKUP($BK65,ОшибкиСостоят[#All],COLUMN(L68)/4,0)</f>
        <v>#N/A</v>
      </c>
      <c r="BS65" s="80" t="e">
        <f>VLOOKUP($BK65,ОшибкиВсего[#All],COLUMN(L68)/4,0)</f>
        <v>#N/A</v>
      </c>
      <c r="BT65" s="80" t="e">
        <f>VLOOKUP($BK65,ПолнотаСостоят[#All],COLUMN(P64)/4,0)</f>
        <v>#N/A</v>
      </c>
      <c r="BU65" s="80" t="e">
        <f>VLOOKUP($BK65,ПолнотаВсего[#All],COLUMN(P64)/4,0)</f>
        <v>#N/A</v>
      </c>
      <c r="BV65" s="80" t="e">
        <f>VLOOKUP($BK65,ОшибкиСостоят[#All],COLUMN(P64)/4,0)</f>
        <v>#N/A</v>
      </c>
      <c r="BW65" s="80" t="e">
        <f>VLOOKUP($BK65,ОшибкиВсего[#All],COLUMN(P64)/4,0)</f>
        <v>#N/A</v>
      </c>
      <c r="BX65" s="80" t="e">
        <f>VLOOKUP($BK65,ПолнотаСостоят[#All],COLUMN(T67)/4,0)</f>
        <v>#N/A</v>
      </c>
      <c r="BY65" s="80" t="e">
        <f>VLOOKUP($BK65,ПолнотаВсего[#All],COLUMN(T67)/4,0)</f>
        <v>#N/A</v>
      </c>
      <c r="BZ65" s="80" t="e">
        <f>VLOOKUP($BK65,ОшибкиСостоят[#All],COLUMN(T67)/4,0)</f>
        <v>#N/A</v>
      </c>
      <c r="CA65" s="80" t="e">
        <f>VLOOKUP($BK65,ОшибкиВсего[#All],COLUMN(T67)/4,0)</f>
        <v>#N/A</v>
      </c>
      <c r="CB65" s="80" t="e">
        <f>VLOOKUP($BK65,ПолнотаСостоят[#All],COLUMN(X67)/4,0)</f>
        <v>#N/A</v>
      </c>
      <c r="CC65" s="80" t="e">
        <f>VLOOKUP($BK65,ПолнотаВсего[#All],COLUMN(X67)/4,0)</f>
        <v>#N/A</v>
      </c>
      <c r="CD65" s="80" t="e">
        <f>VLOOKUP($BK65,ОшибкиСостоят[#All],COLUMN(X67)/4,0)</f>
        <v>#N/A</v>
      </c>
      <c r="CE65" s="80" t="e">
        <f>VLOOKUP($BK65,ОшибкиВсего[#All],COLUMN(X67)/4,0)</f>
        <v>#N/A</v>
      </c>
      <c r="CF65" s="80" t="e">
        <f>VLOOKUP($BK65,ПолнотаСостоят[#All],COLUMN(AB67)/4,0)</f>
        <v>#N/A</v>
      </c>
      <c r="CG65" s="80" t="e">
        <f>VLOOKUP($BK65,ПолнотаВсего[#All],COLUMN(AB67)/4,0)</f>
        <v>#N/A</v>
      </c>
      <c r="CH65" s="80" t="e">
        <f>VLOOKUP($BK65,ОшибкиСостоят[#All],COLUMN(AB67)/4,0)</f>
        <v>#N/A</v>
      </c>
      <c r="CI65" s="80" t="e">
        <f>VLOOKUP($BK65,ОшибкиВсего[#All],COLUMN(AB67)/4,0)</f>
        <v>#N/A</v>
      </c>
      <c r="CJ65" s="80" t="e">
        <f>VLOOKUP($BK65,ПолнотаСостоят[#All],COLUMN(AF68)/4,0)</f>
        <v>#N/A</v>
      </c>
      <c r="CK65" s="80" t="e">
        <f>VLOOKUP($BK65,ПолнотаВсего[#All],COLUMN(AF68)/4,0)</f>
        <v>#N/A</v>
      </c>
      <c r="CL65" s="80" t="e">
        <f>VLOOKUP($BK65,ОшибкиСостоят[#All],COLUMN(AF68)/4,0)</f>
        <v>#N/A</v>
      </c>
      <c r="CM65" s="80" t="e">
        <f>VLOOKUP($BK65,ОшибкиВсего[#All],COLUMN(AF68)/4,0)</f>
        <v>#N/A</v>
      </c>
      <c r="CN65" s="80" t="e">
        <f>VLOOKUP($BK65,ПолнотаСостоят[#All],COLUMN(AJ68)/4,0)</f>
        <v>#N/A</v>
      </c>
      <c r="CO65" s="80" t="e">
        <f>VLOOKUP($BK65,ПолнотаВсего[#All],COLUMN(AJ68)/4,0)</f>
        <v>#N/A</v>
      </c>
      <c r="CP65" s="80" t="e">
        <f>VLOOKUP($BK65,ОшибкиСостоят[#All],COLUMN(AJ68)/4,0)</f>
        <v>#N/A</v>
      </c>
      <c r="CQ65" s="80" t="e">
        <f>VLOOKUP($BK65,ОшибкиВсего[#All],COLUMN(AJ68)/4,0)</f>
        <v>#N/A</v>
      </c>
      <c r="CR65" s="80" t="e">
        <f>VLOOKUP($BK65,ПолнотаСостоят[#All],COLUMN(AN68)/4,0)</f>
        <v>#N/A</v>
      </c>
      <c r="CS65" s="80" t="e">
        <f>VLOOKUP($BK65,ПолнотаВсего[#All],COLUMN(AN68)/4,0)</f>
        <v>#N/A</v>
      </c>
      <c r="CT65" s="80" t="e">
        <f>VLOOKUP($BK65,ОшибкиСостоят[#All],COLUMN(AN68)/4,0)</f>
        <v>#N/A</v>
      </c>
      <c r="CU65" s="80" t="e">
        <f>VLOOKUP($BK65,ОшибкиВсего[#All],COLUMN(AN68)/4,0)</f>
        <v>#N/A</v>
      </c>
      <c r="CV65" s="80" t="e">
        <f>VLOOKUP($BK65,ПолнотаСостоят[#All],COLUMN(AR68)/4,0)</f>
        <v>#N/A</v>
      </c>
      <c r="CW65" s="80" t="e">
        <f>VLOOKUP($BK65,ПолнотаВсего[#All],COLUMN(AR68)/4,0)</f>
        <v>#N/A</v>
      </c>
      <c r="CX65" s="80" t="e">
        <f>VLOOKUP($BK65,ОшибкиСостоят[#All],COLUMN(AR68)/4,0)</f>
        <v>#N/A</v>
      </c>
      <c r="CY65" s="80" t="e">
        <f>VLOOKUP($BK65,ОшибкиВсего[#All],COLUMN(AR68)/4,0)</f>
        <v>#N/A</v>
      </c>
      <c r="CZ65" s="80" t="e">
        <f>VLOOKUP($BK65,ПолнотаСостоят[#All],COLUMN(AV65)/4,0)</f>
        <v>#N/A</v>
      </c>
      <c r="DA65" s="80" t="e">
        <f>VLOOKUP($BK65,ПолнотаВсего[#All],COLUMN(AV65)/4,0)</f>
        <v>#N/A</v>
      </c>
      <c r="DB65" s="80" t="e">
        <f>VLOOKUP($BK65,ОшибкиСостоят[#All],COLUMN(AV65)/4,0)</f>
        <v>#N/A</v>
      </c>
      <c r="DC65" s="80" t="e">
        <f>VLOOKUP($BK65,ОшибкиВсего[#All],COLUMN(AV65)/4,0)</f>
        <v>#N/A</v>
      </c>
      <c r="DD65" s="80" t="e">
        <f>VLOOKUP($BK65,ПолнотаСостоят[#All],COLUMN(AZ65)/4,0)</f>
        <v>#N/A</v>
      </c>
      <c r="DE65" s="80" t="e">
        <f>VLOOKUP($BK65,ПолнотаВсего[#All],COLUMN(AZ65)/4,0)</f>
        <v>#N/A</v>
      </c>
      <c r="DF65" s="80" t="e">
        <f>VLOOKUP($BK65,ОшибкиСостоят[#All],COLUMN(AZ65)/4,0)</f>
        <v>#N/A</v>
      </c>
      <c r="DG65" s="80" t="e">
        <f>VLOOKUP($BK65,ОшибкиВсего[#All],COLUMN(AZ65)/4,0)</f>
        <v>#N/A</v>
      </c>
      <c r="DH65" s="81" t="e">
        <f>VLOOKUP($BK65,ПолнотаСостоят[#All],COLUMN(BD65)/4,0)</f>
        <v>#N/A</v>
      </c>
      <c r="DI65" s="81" t="e">
        <f>VLOOKUP($BK65,ПолнотаВсего[#All],COLUMN(BD65)/4,0)</f>
        <v>#N/A</v>
      </c>
      <c r="DJ65" s="81" t="e">
        <f>VLOOKUP($BK65,ОшибкиСостоят[#All],COLUMN(BD65)/4,0)</f>
        <v>#N/A</v>
      </c>
      <c r="DK65" s="81" t="e">
        <f>VLOOKUP($BK65,ОшибкиВсего[#All],COLUMN(BD65)/4,0)</f>
        <v>#N/A</v>
      </c>
    </row>
    <row r="66" spans="63:115" x14ac:dyDescent="0.25">
      <c r="BK66" s="19" t="s">
        <v>158</v>
      </c>
      <c r="BL66" s="80" t="e">
        <f>VLOOKUP($BK66,ПолнотаСостоят[#All],COLUMN(H69)/4,0)</f>
        <v>#N/A</v>
      </c>
      <c r="BM66" s="80" t="e">
        <f>VLOOKUP($BK66,ПолнотаВсего[#All],COLUMN(H69)/4,0)</f>
        <v>#N/A</v>
      </c>
      <c r="BN66" s="80" t="e">
        <f>VLOOKUP($BK66,ОшибкиСостоят[#All],COLUMN(H69)/4,0)</f>
        <v>#N/A</v>
      </c>
      <c r="BO66" s="80" t="e">
        <f>VLOOKUP($BK66,ОшибкиВсего[#All],COLUMN(H69)/4,0)</f>
        <v>#N/A</v>
      </c>
      <c r="BP66" s="80" t="e">
        <f>VLOOKUP($BK66,ПолнотаСостоят[#All],COLUMN(L69)/4,0)</f>
        <v>#N/A</v>
      </c>
      <c r="BQ66" s="80" t="e">
        <f>VLOOKUP($BK66,ПолнотаВсего[#All],COLUMN(L69)/4,0)</f>
        <v>#N/A</v>
      </c>
      <c r="BR66" s="80" t="e">
        <f>VLOOKUP($BK66,ОшибкиСостоят[#All],COLUMN(L69)/4,0)</f>
        <v>#N/A</v>
      </c>
      <c r="BS66" s="80" t="e">
        <f>VLOOKUP($BK66,ОшибкиВсего[#All],COLUMN(L69)/4,0)</f>
        <v>#N/A</v>
      </c>
      <c r="BT66" s="80" t="e">
        <f>VLOOKUP($BK66,ПолнотаСостоят[#All],COLUMN(P65)/4,0)</f>
        <v>#N/A</v>
      </c>
      <c r="BU66" s="80" t="e">
        <f>VLOOKUP($BK66,ПолнотаВсего[#All],COLUMN(P65)/4,0)</f>
        <v>#N/A</v>
      </c>
      <c r="BV66" s="80" t="e">
        <f>VLOOKUP($BK66,ОшибкиСостоят[#All],COLUMN(P65)/4,0)</f>
        <v>#N/A</v>
      </c>
      <c r="BW66" s="80" t="e">
        <f>VLOOKUP($BK66,ОшибкиВсего[#All],COLUMN(P65)/4,0)</f>
        <v>#N/A</v>
      </c>
      <c r="BX66" s="80" t="e">
        <f>VLOOKUP($BK66,ПолнотаСостоят[#All],COLUMN(T68)/4,0)</f>
        <v>#N/A</v>
      </c>
      <c r="BY66" s="80" t="e">
        <f>VLOOKUP($BK66,ПолнотаВсего[#All],COLUMN(T68)/4,0)</f>
        <v>#N/A</v>
      </c>
      <c r="BZ66" s="80" t="e">
        <f>VLOOKUP($BK66,ОшибкиСостоят[#All],COLUMN(T68)/4,0)</f>
        <v>#N/A</v>
      </c>
      <c r="CA66" s="80" t="e">
        <f>VLOOKUP($BK66,ОшибкиВсего[#All],COLUMN(T68)/4,0)</f>
        <v>#N/A</v>
      </c>
      <c r="CB66" s="80" t="e">
        <f>VLOOKUP($BK66,ПолнотаСостоят[#All],COLUMN(X68)/4,0)</f>
        <v>#N/A</v>
      </c>
      <c r="CC66" s="80" t="e">
        <f>VLOOKUP($BK66,ПолнотаВсего[#All],COLUMN(X68)/4,0)</f>
        <v>#N/A</v>
      </c>
      <c r="CD66" s="80" t="e">
        <f>VLOOKUP($BK66,ОшибкиСостоят[#All],COLUMN(X68)/4,0)</f>
        <v>#N/A</v>
      </c>
      <c r="CE66" s="80" t="e">
        <f>VLOOKUP($BK66,ОшибкиВсего[#All],COLUMN(X68)/4,0)</f>
        <v>#N/A</v>
      </c>
      <c r="CF66" s="80" t="e">
        <f>VLOOKUP($BK66,ПолнотаСостоят[#All],COLUMN(AB68)/4,0)</f>
        <v>#N/A</v>
      </c>
      <c r="CG66" s="80" t="e">
        <f>VLOOKUP($BK66,ПолнотаВсего[#All],COLUMN(AB68)/4,0)</f>
        <v>#N/A</v>
      </c>
      <c r="CH66" s="80" t="e">
        <f>VLOOKUP($BK66,ОшибкиСостоят[#All],COLUMN(AB68)/4,0)</f>
        <v>#N/A</v>
      </c>
      <c r="CI66" s="80" t="e">
        <f>VLOOKUP($BK66,ОшибкиВсего[#All],COLUMN(AB68)/4,0)</f>
        <v>#N/A</v>
      </c>
      <c r="CJ66" s="80" t="e">
        <f>VLOOKUP($BK66,ПолнотаСостоят[#All],COLUMN(AF69)/4,0)</f>
        <v>#N/A</v>
      </c>
      <c r="CK66" s="80" t="e">
        <f>VLOOKUP($BK66,ПолнотаВсего[#All],COLUMN(AF69)/4,0)</f>
        <v>#N/A</v>
      </c>
      <c r="CL66" s="80" t="e">
        <f>VLOOKUP($BK66,ОшибкиСостоят[#All],COLUMN(AF69)/4,0)</f>
        <v>#N/A</v>
      </c>
      <c r="CM66" s="80" t="e">
        <f>VLOOKUP($BK66,ОшибкиВсего[#All],COLUMN(AF69)/4,0)</f>
        <v>#N/A</v>
      </c>
      <c r="CN66" s="80" t="e">
        <f>VLOOKUP($BK66,ПолнотаСостоят[#All],COLUMN(AJ69)/4,0)</f>
        <v>#N/A</v>
      </c>
      <c r="CO66" s="80" t="e">
        <f>VLOOKUP($BK66,ПолнотаВсего[#All],COLUMN(AJ69)/4,0)</f>
        <v>#N/A</v>
      </c>
      <c r="CP66" s="80" t="e">
        <f>VLOOKUP($BK66,ОшибкиСостоят[#All],COLUMN(AJ69)/4,0)</f>
        <v>#N/A</v>
      </c>
      <c r="CQ66" s="80" t="e">
        <f>VLOOKUP($BK66,ОшибкиВсего[#All],COLUMN(AJ69)/4,0)</f>
        <v>#N/A</v>
      </c>
      <c r="CR66" s="80" t="e">
        <f>VLOOKUP($BK66,ПолнотаСостоят[#All],COLUMN(AN69)/4,0)</f>
        <v>#N/A</v>
      </c>
      <c r="CS66" s="80" t="e">
        <f>VLOOKUP($BK66,ПолнотаВсего[#All],COLUMN(AN69)/4,0)</f>
        <v>#N/A</v>
      </c>
      <c r="CT66" s="80" t="e">
        <f>VLOOKUP($BK66,ОшибкиСостоят[#All],COLUMN(AN69)/4,0)</f>
        <v>#N/A</v>
      </c>
      <c r="CU66" s="80" t="e">
        <f>VLOOKUP($BK66,ОшибкиВсего[#All],COLUMN(AN69)/4,0)</f>
        <v>#N/A</v>
      </c>
      <c r="CV66" s="80" t="e">
        <f>VLOOKUP($BK66,ПолнотаСостоят[#All],COLUMN(AR69)/4,0)</f>
        <v>#N/A</v>
      </c>
      <c r="CW66" s="80" t="e">
        <f>VLOOKUP($BK66,ПолнотаВсего[#All],COLUMN(AR69)/4,0)</f>
        <v>#N/A</v>
      </c>
      <c r="CX66" s="80" t="e">
        <f>VLOOKUP($BK66,ОшибкиСостоят[#All],COLUMN(AR69)/4,0)</f>
        <v>#N/A</v>
      </c>
      <c r="CY66" s="80" t="e">
        <f>VLOOKUP($BK66,ОшибкиВсего[#All],COLUMN(AR69)/4,0)</f>
        <v>#N/A</v>
      </c>
      <c r="CZ66" s="80" t="e">
        <f>VLOOKUP($BK66,ПолнотаСостоят[#All],COLUMN(AV66)/4,0)</f>
        <v>#N/A</v>
      </c>
      <c r="DA66" s="80" t="e">
        <f>VLOOKUP($BK66,ПолнотаВсего[#All],COLUMN(AV66)/4,0)</f>
        <v>#N/A</v>
      </c>
      <c r="DB66" s="80" t="e">
        <f>VLOOKUP($BK66,ОшибкиСостоят[#All],COLUMN(AV66)/4,0)</f>
        <v>#N/A</v>
      </c>
      <c r="DC66" s="80" t="e">
        <f>VLOOKUP($BK66,ОшибкиВсего[#All],COLUMN(AV66)/4,0)</f>
        <v>#N/A</v>
      </c>
      <c r="DD66" s="80" t="e">
        <f>VLOOKUP($BK66,ПолнотаСостоят[#All],COLUMN(AZ66)/4,0)</f>
        <v>#N/A</v>
      </c>
      <c r="DE66" s="80" t="e">
        <f>VLOOKUP($BK66,ПолнотаВсего[#All],COLUMN(AZ66)/4,0)</f>
        <v>#N/A</v>
      </c>
      <c r="DF66" s="80" t="e">
        <f>VLOOKUP($BK66,ОшибкиСостоят[#All],COLUMN(AZ66)/4,0)</f>
        <v>#N/A</v>
      </c>
      <c r="DG66" s="80" t="e">
        <f>VLOOKUP($BK66,ОшибкиВсего[#All],COLUMN(AZ66)/4,0)</f>
        <v>#N/A</v>
      </c>
      <c r="DH66" s="81" t="e">
        <f>VLOOKUP($BK66,ПолнотаСостоят[#All],COLUMN(BD66)/4,0)</f>
        <v>#N/A</v>
      </c>
      <c r="DI66" s="81" t="e">
        <f>VLOOKUP($BK66,ПолнотаВсего[#All],COLUMN(BD66)/4,0)</f>
        <v>#N/A</v>
      </c>
      <c r="DJ66" s="81" t="e">
        <f>VLOOKUP($BK66,ОшибкиСостоят[#All],COLUMN(BD66)/4,0)</f>
        <v>#N/A</v>
      </c>
      <c r="DK66" s="81" t="e">
        <f>VLOOKUP($BK66,ОшибкиВсего[#All],COLUMN(BD66)/4,0)</f>
        <v>#N/A</v>
      </c>
    </row>
    <row r="67" spans="63:115" x14ac:dyDescent="0.25">
      <c r="BK67" s="19" t="s">
        <v>159</v>
      </c>
      <c r="BL67" s="80" t="e">
        <f>VLOOKUP($BK67,ПолнотаСостоят[#All],COLUMN(H70)/4,0)</f>
        <v>#N/A</v>
      </c>
      <c r="BM67" s="80" t="e">
        <f>VLOOKUP($BK67,ПолнотаВсего[#All],COLUMN(H70)/4,0)</f>
        <v>#N/A</v>
      </c>
      <c r="BN67" s="80" t="e">
        <f>VLOOKUP($BK67,ОшибкиСостоят[#All],COLUMN(H70)/4,0)</f>
        <v>#N/A</v>
      </c>
      <c r="BO67" s="80" t="e">
        <f>VLOOKUP($BK67,ОшибкиВсего[#All],COLUMN(H70)/4,0)</f>
        <v>#N/A</v>
      </c>
      <c r="BP67" s="80" t="e">
        <f>VLOOKUP($BK67,ПолнотаСостоят[#All],COLUMN(L70)/4,0)</f>
        <v>#N/A</v>
      </c>
      <c r="BQ67" s="80" t="e">
        <f>VLOOKUP($BK67,ПолнотаВсего[#All],COLUMN(L70)/4,0)</f>
        <v>#N/A</v>
      </c>
      <c r="BR67" s="80" t="e">
        <f>VLOOKUP($BK67,ОшибкиСостоят[#All],COLUMN(L70)/4,0)</f>
        <v>#N/A</v>
      </c>
      <c r="BS67" s="80" t="e">
        <f>VLOOKUP($BK67,ОшибкиВсего[#All],COLUMN(L70)/4,0)</f>
        <v>#N/A</v>
      </c>
      <c r="BT67" s="80" t="e">
        <f>VLOOKUP($BK67,ПолнотаСостоят[#All],COLUMN(P66)/4,0)</f>
        <v>#N/A</v>
      </c>
      <c r="BU67" s="80" t="e">
        <f>VLOOKUP($BK67,ПолнотаВсего[#All],COLUMN(P66)/4,0)</f>
        <v>#N/A</v>
      </c>
      <c r="BV67" s="80" t="e">
        <f>VLOOKUP($BK67,ОшибкиСостоят[#All],COLUMN(P66)/4,0)</f>
        <v>#N/A</v>
      </c>
      <c r="BW67" s="80" t="e">
        <f>VLOOKUP($BK67,ОшибкиВсего[#All],COLUMN(P66)/4,0)</f>
        <v>#N/A</v>
      </c>
      <c r="BX67" s="80" t="e">
        <f>VLOOKUP($BK67,ПолнотаСостоят[#All],COLUMN(T69)/4,0)</f>
        <v>#N/A</v>
      </c>
      <c r="BY67" s="80" t="e">
        <f>VLOOKUP($BK67,ПолнотаВсего[#All],COLUMN(T69)/4,0)</f>
        <v>#N/A</v>
      </c>
      <c r="BZ67" s="80" t="e">
        <f>VLOOKUP($BK67,ОшибкиСостоят[#All],COLUMN(T69)/4,0)</f>
        <v>#N/A</v>
      </c>
      <c r="CA67" s="80" t="e">
        <f>VLOOKUP($BK67,ОшибкиВсего[#All],COLUMN(T69)/4,0)</f>
        <v>#N/A</v>
      </c>
      <c r="CB67" s="80" t="e">
        <f>VLOOKUP($BK67,ПолнотаСостоят[#All],COLUMN(X69)/4,0)</f>
        <v>#N/A</v>
      </c>
      <c r="CC67" s="80" t="e">
        <f>VLOOKUP($BK67,ПолнотаВсего[#All],COLUMN(X69)/4,0)</f>
        <v>#N/A</v>
      </c>
      <c r="CD67" s="80" t="e">
        <f>VLOOKUP($BK67,ОшибкиСостоят[#All],COLUMN(X69)/4,0)</f>
        <v>#N/A</v>
      </c>
      <c r="CE67" s="80" t="e">
        <f>VLOOKUP($BK67,ОшибкиВсего[#All],COLUMN(X69)/4,0)</f>
        <v>#N/A</v>
      </c>
      <c r="CF67" s="80" t="e">
        <f>VLOOKUP($BK67,ПолнотаСостоят[#All],COLUMN(AB69)/4,0)</f>
        <v>#N/A</v>
      </c>
      <c r="CG67" s="80" t="e">
        <f>VLOOKUP($BK67,ПолнотаВсего[#All],COLUMN(AB69)/4,0)</f>
        <v>#N/A</v>
      </c>
      <c r="CH67" s="80" t="e">
        <f>VLOOKUP($BK67,ОшибкиСостоят[#All],COLUMN(AB69)/4,0)</f>
        <v>#N/A</v>
      </c>
      <c r="CI67" s="80" t="e">
        <f>VLOOKUP($BK67,ОшибкиВсего[#All],COLUMN(AB69)/4,0)</f>
        <v>#N/A</v>
      </c>
      <c r="CJ67" s="80" t="e">
        <f>VLOOKUP($BK67,ПолнотаСостоят[#All],COLUMN(AF70)/4,0)</f>
        <v>#N/A</v>
      </c>
      <c r="CK67" s="80" t="e">
        <f>VLOOKUP($BK67,ПолнотаВсего[#All],COLUMN(AF70)/4,0)</f>
        <v>#N/A</v>
      </c>
      <c r="CL67" s="80" t="e">
        <f>VLOOKUP($BK67,ОшибкиСостоят[#All],COLUMN(AF70)/4,0)</f>
        <v>#N/A</v>
      </c>
      <c r="CM67" s="80" t="e">
        <f>VLOOKUP($BK67,ОшибкиВсего[#All],COLUMN(AF70)/4,0)</f>
        <v>#N/A</v>
      </c>
      <c r="CN67" s="80" t="e">
        <f>VLOOKUP($BK67,ПолнотаСостоят[#All],COLUMN(AJ70)/4,0)</f>
        <v>#N/A</v>
      </c>
      <c r="CO67" s="80" t="e">
        <f>VLOOKUP($BK67,ПолнотаВсего[#All],COLUMN(AJ70)/4,0)</f>
        <v>#N/A</v>
      </c>
      <c r="CP67" s="80" t="e">
        <f>VLOOKUP($BK67,ОшибкиСостоят[#All],COLUMN(AJ70)/4,0)</f>
        <v>#N/A</v>
      </c>
      <c r="CQ67" s="80" t="e">
        <f>VLOOKUP($BK67,ОшибкиВсего[#All],COLUMN(AJ70)/4,0)</f>
        <v>#N/A</v>
      </c>
      <c r="CR67" s="80" t="e">
        <f>VLOOKUP($BK67,ПолнотаСостоят[#All],COLUMN(AN70)/4,0)</f>
        <v>#N/A</v>
      </c>
      <c r="CS67" s="80" t="e">
        <f>VLOOKUP($BK67,ПолнотаВсего[#All],COLUMN(AN70)/4,0)</f>
        <v>#N/A</v>
      </c>
      <c r="CT67" s="80" t="e">
        <f>VLOOKUP($BK67,ОшибкиСостоят[#All],COLUMN(AN70)/4,0)</f>
        <v>#N/A</v>
      </c>
      <c r="CU67" s="80" t="e">
        <f>VLOOKUP($BK67,ОшибкиВсего[#All],COLUMN(AN70)/4,0)</f>
        <v>#N/A</v>
      </c>
      <c r="CV67" s="80" t="e">
        <f>VLOOKUP($BK67,ПолнотаСостоят[#All],COLUMN(AR70)/4,0)</f>
        <v>#N/A</v>
      </c>
      <c r="CW67" s="80" t="e">
        <f>VLOOKUP($BK67,ПолнотаВсего[#All],COLUMN(AR70)/4,0)</f>
        <v>#N/A</v>
      </c>
      <c r="CX67" s="80" t="e">
        <f>VLOOKUP($BK67,ОшибкиСостоят[#All],COLUMN(AR70)/4,0)</f>
        <v>#N/A</v>
      </c>
      <c r="CY67" s="80" t="e">
        <f>VLOOKUP($BK67,ОшибкиВсего[#All],COLUMN(AR70)/4,0)</f>
        <v>#N/A</v>
      </c>
      <c r="CZ67" s="80" t="e">
        <f>VLOOKUP($BK67,ПолнотаСостоят[#All],COLUMN(AV67)/4,0)</f>
        <v>#N/A</v>
      </c>
      <c r="DA67" s="80" t="e">
        <f>VLOOKUP($BK67,ПолнотаВсего[#All],COLUMN(AV67)/4,0)</f>
        <v>#N/A</v>
      </c>
      <c r="DB67" s="80" t="e">
        <f>VLOOKUP($BK67,ОшибкиСостоят[#All],COLUMN(AV67)/4,0)</f>
        <v>#N/A</v>
      </c>
      <c r="DC67" s="80" t="e">
        <f>VLOOKUP($BK67,ОшибкиВсего[#All],COLUMN(AV67)/4,0)</f>
        <v>#N/A</v>
      </c>
      <c r="DD67" s="80" t="e">
        <f>VLOOKUP($BK67,ПолнотаСостоят[#All],COLUMN(AZ67)/4,0)</f>
        <v>#N/A</v>
      </c>
      <c r="DE67" s="80" t="e">
        <f>VLOOKUP($BK67,ПолнотаВсего[#All],COLUMN(AZ67)/4,0)</f>
        <v>#N/A</v>
      </c>
      <c r="DF67" s="80" t="e">
        <f>VLOOKUP($BK67,ОшибкиСостоят[#All],COLUMN(AZ67)/4,0)</f>
        <v>#N/A</v>
      </c>
      <c r="DG67" s="80" t="e">
        <f>VLOOKUP($BK67,ОшибкиВсего[#All],COLUMN(AZ67)/4,0)</f>
        <v>#N/A</v>
      </c>
      <c r="DH67" s="81" t="e">
        <f>VLOOKUP($BK67,ПолнотаСостоят[#All],COLUMN(BD67)/4,0)</f>
        <v>#N/A</v>
      </c>
      <c r="DI67" s="81" t="e">
        <f>VLOOKUP($BK67,ПолнотаВсего[#All],COLUMN(BD67)/4,0)</f>
        <v>#N/A</v>
      </c>
      <c r="DJ67" s="81" t="e">
        <f>VLOOKUP($BK67,ОшибкиСостоят[#All],COLUMN(BD67)/4,0)</f>
        <v>#N/A</v>
      </c>
      <c r="DK67" s="81" t="e">
        <f>VLOOKUP($BK67,ОшибкиВсего[#All],COLUMN(BD67)/4,0)</f>
        <v>#N/A</v>
      </c>
    </row>
    <row r="68" spans="63:115" x14ac:dyDescent="0.25">
      <c r="BK68" s="19" t="s">
        <v>160</v>
      </c>
      <c r="BL68" s="80" t="e">
        <f>VLOOKUP($BK68,ПолнотаСостоят[#All],COLUMN(H71)/4,0)</f>
        <v>#N/A</v>
      </c>
      <c r="BM68" s="80" t="e">
        <f>VLOOKUP($BK68,ПолнотаВсего[#All],COLUMN(H71)/4,0)</f>
        <v>#N/A</v>
      </c>
      <c r="BN68" s="80" t="e">
        <f>VLOOKUP($BK68,ОшибкиСостоят[#All],COLUMN(H71)/4,0)</f>
        <v>#N/A</v>
      </c>
      <c r="BO68" s="80" t="e">
        <f>VLOOKUP($BK68,ОшибкиВсего[#All],COLUMN(H71)/4,0)</f>
        <v>#N/A</v>
      </c>
      <c r="BP68" s="80" t="e">
        <f>VLOOKUP($BK68,ПолнотаСостоят[#All],COLUMN(L71)/4,0)</f>
        <v>#N/A</v>
      </c>
      <c r="BQ68" s="80" t="e">
        <f>VLOOKUP($BK68,ПолнотаВсего[#All],COLUMN(L71)/4,0)</f>
        <v>#N/A</v>
      </c>
      <c r="BR68" s="80" t="e">
        <f>VLOOKUP($BK68,ОшибкиСостоят[#All],COLUMN(L71)/4,0)</f>
        <v>#N/A</v>
      </c>
      <c r="BS68" s="80" t="e">
        <f>VLOOKUP($BK68,ОшибкиВсего[#All],COLUMN(L71)/4,0)</f>
        <v>#N/A</v>
      </c>
      <c r="BT68" s="80" t="e">
        <f>VLOOKUP($BK68,ПолнотаСостоят[#All],COLUMN(P67)/4,0)</f>
        <v>#N/A</v>
      </c>
      <c r="BU68" s="80" t="e">
        <f>VLOOKUP($BK68,ПолнотаВсего[#All],COLUMN(P67)/4,0)</f>
        <v>#N/A</v>
      </c>
      <c r="BV68" s="80" t="e">
        <f>VLOOKUP($BK68,ОшибкиСостоят[#All],COLUMN(P67)/4,0)</f>
        <v>#N/A</v>
      </c>
      <c r="BW68" s="80" t="e">
        <f>VLOOKUP($BK68,ОшибкиВсего[#All],COLUMN(P67)/4,0)</f>
        <v>#N/A</v>
      </c>
      <c r="BX68" s="80" t="e">
        <f>VLOOKUP($BK68,ПолнотаСостоят[#All],COLUMN(T70)/4,0)</f>
        <v>#N/A</v>
      </c>
      <c r="BY68" s="80" t="e">
        <f>VLOOKUP($BK68,ПолнотаВсего[#All],COLUMN(T70)/4,0)</f>
        <v>#N/A</v>
      </c>
      <c r="BZ68" s="80" t="e">
        <f>VLOOKUP($BK68,ОшибкиСостоят[#All],COLUMN(T70)/4,0)</f>
        <v>#N/A</v>
      </c>
      <c r="CA68" s="80" t="e">
        <f>VLOOKUP($BK68,ОшибкиВсего[#All],COLUMN(T70)/4,0)</f>
        <v>#N/A</v>
      </c>
      <c r="CB68" s="80" t="e">
        <f>VLOOKUP($BK68,ПолнотаСостоят[#All],COLUMN(X70)/4,0)</f>
        <v>#N/A</v>
      </c>
      <c r="CC68" s="80" t="e">
        <f>VLOOKUP($BK68,ПолнотаВсего[#All],COLUMN(X70)/4,0)</f>
        <v>#N/A</v>
      </c>
      <c r="CD68" s="80" t="e">
        <f>VLOOKUP($BK68,ОшибкиСостоят[#All],COLUMN(X70)/4,0)</f>
        <v>#N/A</v>
      </c>
      <c r="CE68" s="80" t="e">
        <f>VLOOKUP($BK68,ОшибкиВсего[#All],COLUMN(X70)/4,0)</f>
        <v>#N/A</v>
      </c>
      <c r="CF68" s="80" t="e">
        <f>VLOOKUP($BK68,ПолнотаСостоят[#All],COLUMN(AB70)/4,0)</f>
        <v>#N/A</v>
      </c>
      <c r="CG68" s="80" t="e">
        <f>VLOOKUP($BK68,ПолнотаВсего[#All],COLUMN(AB70)/4,0)</f>
        <v>#N/A</v>
      </c>
      <c r="CH68" s="80" t="e">
        <f>VLOOKUP($BK68,ОшибкиСостоят[#All],COLUMN(AB70)/4,0)</f>
        <v>#N/A</v>
      </c>
      <c r="CI68" s="80" t="e">
        <f>VLOOKUP($BK68,ОшибкиВсего[#All],COLUMN(AB70)/4,0)</f>
        <v>#N/A</v>
      </c>
      <c r="CJ68" s="80" t="e">
        <f>VLOOKUP($BK68,ПолнотаСостоят[#All],COLUMN(AF71)/4,0)</f>
        <v>#N/A</v>
      </c>
      <c r="CK68" s="80" t="e">
        <f>VLOOKUP($BK68,ПолнотаВсего[#All],COLUMN(AF71)/4,0)</f>
        <v>#N/A</v>
      </c>
      <c r="CL68" s="80" t="e">
        <f>VLOOKUP($BK68,ОшибкиСостоят[#All],COLUMN(AF71)/4,0)</f>
        <v>#N/A</v>
      </c>
      <c r="CM68" s="80" t="e">
        <f>VLOOKUP($BK68,ОшибкиВсего[#All],COLUMN(AF71)/4,0)</f>
        <v>#N/A</v>
      </c>
      <c r="CN68" s="80" t="e">
        <f>VLOOKUP($BK68,ПолнотаСостоят[#All],COLUMN(AJ71)/4,0)</f>
        <v>#N/A</v>
      </c>
      <c r="CO68" s="80" t="e">
        <f>VLOOKUP($BK68,ПолнотаВсего[#All],COLUMN(AJ71)/4,0)</f>
        <v>#N/A</v>
      </c>
      <c r="CP68" s="80" t="e">
        <f>VLOOKUP($BK68,ОшибкиСостоят[#All],COLUMN(AJ71)/4,0)</f>
        <v>#N/A</v>
      </c>
      <c r="CQ68" s="80" t="e">
        <f>VLOOKUP($BK68,ОшибкиВсего[#All],COLUMN(AJ71)/4,0)</f>
        <v>#N/A</v>
      </c>
      <c r="CR68" s="80" t="e">
        <f>VLOOKUP($BK68,ПолнотаСостоят[#All],COLUMN(AN71)/4,0)</f>
        <v>#N/A</v>
      </c>
      <c r="CS68" s="80" t="e">
        <f>VLOOKUP($BK68,ПолнотаВсего[#All],COLUMN(AN71)/4,0)</f>
        <v>#N/A</v>
      </c>
      <c r="CT68" s="80" t="e">
        <f>VLOOKUP($BK68,ОшибкиСостоят[#All],COLUMN(AN71)/4,0)</f>
        <v>#N/A</v>
      </c>
      <c r="CU68" s="80" t="e">
        <f>VLOOKUP($BK68,ОшибкиВсего[#All],COLUMN(AN71)/4,0)</f>
        <v>#N/A</v>
      </c>
      <c r="CV68" s="80" t="e">
        <f>VLOOKUP($BK68,ПолнотаСостоят[#All],COLUMN(AR71)/4,0)</f>
        <v>#N/A</v>
      </c>
      <c r="CW68" s="80" t="e">
        <f>VLOOKUP($BK68,ПолнотаВсего[#All],COLUMN(AR71)/4,0)</f>
        <v>#N/A</v>
      </c>
      <c r="CX68" s="80" t="e">
        <f>VLOOKUP($BK68,ОшибкиСостоят[#All],COLUMN(AR71)/4,0)</f>
        <v>#N/A</v>
      </c>
      <c r="CY68" s="80" t="e">
        <f>VLOOKUP($BK68,ОшибкиВсего[#All],COLUMN(AR71)/4,0)</f>
        <v>#N/A</v>
      </c>
      <c r="CZ68" s="80" t="e">
        <f>VLOOKUP($BK68,ПолнотаСостоят[#All],COLUMN(AV68)/4,0)</f>
        <v>#N/A</v>
      </c>
      <c r="DA68" s="80" t="e">
        <f>VLOOKUP($BK68,ПолнотаВсего[#All],COLUMN(AV68)/4,0)</f>
        <v>#N/A</v>
      </c>
      <c r="DB68" s="80" t="e">
        <f>VLOOKUP($BK68,ОшибкиСостоят[#All],COLUMN(AV68)/4,0)</f>
        <v>#N/A</v>
      </c>
      <c r="DC68" s="80" t="e">
        <f>VLOOKUP($BK68,ОшибкиВсего[#All],COLUMN(AV68)/4,0)</f>
        <v>#N/A</v>
      </c>
      <c r="DD68" s="80" t="e">
        <f>VLOOKUP($BK68,ПолнотаСостоят[#All],COLUMN(AZ68)/4,0)</f>
        <v>#N/A</v>
      </c>
      <c r="DE68" s="80" t="e">
        <f>VLOOKUP($BK68,ПолнотаВсего[#All],COLUMN(AZ68)/4,0)</f>
        <v>#N/A</v>
      </c>
      <c r="DF68" s="80" t="e">
        <f>VLOOKUP($BK68,ОшибкиСостоят[#All],COLUMN(AZ68)/4,0)</f>
        <v>#N/A</v>
      </c>
      <c r="DG68" s="80" t="e">
        <f>VLOOKUP($BK68,ОшибкиВсего[#All],COLUMN(AZ68)/4,0)</f>
        <v>#N/A</v>
      </c>
      <c r="DH68" s="81" t="e">
        <f>VLOOKUP($BK68,ПолнотаСостоят[#All],COLUMN(BD68)/4,0)</f>
        <v>#N/A</v>
      </c>
      <c r="DI68" s="81" t="e">
        <f>VLOOKUP($BK68,ПолнотаВсего[#All],COLUMN(BD68)/4,0)</f>
        <v>#N/A</v>
      </c>
      <c r="DJ68" s="81" t="e">
        <f>VLOOKUP($BK68,ОшибкиСостоят[#All],COLUMN(BD68)/4,0)</f>
        <v>#N/A</v>
      </c>
      <c r="DK68" s="81" t="e">
        <f>VLOOKUP($BK68,ОшибкиВсего[#All],COLUMN(BD68)/4,0)</f>
        <v>#N/A</v>
      </c>
    </row>
    <row r="69" spans="63:115" x14ac:dyDescent="0.25">
      <c r="BK69" s="19" t="s">
        <v>161</v>
      </c>
      <c r="BL69" s="80" t="e">
        <f>VLOOKUP($BK69,ПолнотаСостоят[#All],COLUMN(H72)/4,0)</f>
        <v>#N/A</v>
      </c>
      <c r="BM69" s="80" t="e">
        <f>VLOOKUP($BK69,ПолнотаВсего[#All],COLUMN(H72)/4,0)</f>
        <v>#N/A</v>
      </c>
      <c r="BN69" s="80" t="e">
        <f>VLOOKUP($BK69,ОшибкиСостоят[#All],COLUMN(H72)/4,0)</f>
        <v>#N/A</v>
      </c>
      <c r="BO69" s="80" t="e">
        <f>VLOOKUP($BK69,ОшибкиВсего[#All],COLUMN(H72)/4,0)</f>
        <v>#N/A</v>
      </c>
      <c r="BP69" s="80" t="e">
        <f>VLOOKUP($BK69,ПолнотаСостоят[#All],COLUMN(L72)/4,0)</f>
        <v>#N/A</v>
      </c>
      <c r="BQ69" s="80" t="e">
        <f>VLOOKUP($BK69,ПолнотаВсего[#All],COLUMN(L72)/4,0)</f>
        <v>#N/A</v>
      </c>
      <c r="BR69" s="80" t="e">
        <f>VLOOKUP($BK69,ОшибкиСостоят[#All],COLUMN(L72)/4,0)</f>
        <v>#N/A</v>
      </c>
      <c r="BS69" s="80" t="e">
        <f>VLOOKUP($BK69,ОшибкиВсего[#All],COLUMN(L72)/4,0)</f>
        <v>#N/A</v>
      </c>
      <c r="BT69" s="80" t="e">
        <f>VLOOKUP($BK69,ПолнотаСостоят[#All],COLUMN(P68)/4,0)</f>
        <v>#N/A</v>
      </c>
      <c r="BU69" s="80" t="e">
        <f>VLOOKUP($BK69,ПолнотаВсего[#All],COLUMN(P68)/4,0)</f>
        <v>#N/A</v>
      </c>
      <c r="BV69" s="80" t="e">
        <f>VLOOKUP($BK69,ОшибкиСостоят[#All],COLUMN(P68)/4,0)</f>
        <v>#N/A</v>
      </c>
      <c r="BW69" s="80" t="e">
        <f>VLOOKUP($BK69,ОшибкиВсего[#All],COLUMN(P68)/4,0)</f>
        <v>#N/A</v>
      </c>
      <c r="BX69" s="80" t="e">
        <f>VLOOKUP($BK69,ПолнотаСостоят[#All],COLUMN(T71)/4,0)</f>
        <v>#N/A</v>
      </c>
      <c r="BY69" s="80" t="e">
        <f>VLOOKUP($BK69,ПолнотаВсего[#All],COLUMN(T71)/4,0)</f>
        <v>#N/A</v>
      </c>
      <c r="BZ69" s="80" t="e">
        <f>VLOOKUP($BK69,ОшибкиСостоят[#All],COLUMN(T71)/4,0)</f>
        <v>#N/A</v>
      </c>
      <c r="CA69" s="80" t="e">
        <f>VLOOKUP($BK69,ОшибкиВсего[#All],COLUMN(T71)/4,0)</f>
        <v>#N/A</v>
      </c>
      <c r="CB69" s="80" t="e">
        <f>VLOOKUP($BK69,ПолнотаСостоят[#All],COLUMN(X71)/4,0)</f>
        <v>#N/A</v>
      </c>
      <c r="CC69" s="80" t="e">
        <f>VLOOKUP($BK69,ПолнотаВсего[#All],COLUMN(X71)/4,0)</f>
        <v>#N/A</v>
      </c>
      <c r="CD69" s="80" t="e">
        <f>VLOOKUP($BK69,ОшибкиСостоят[#All],COLUMN(X71)/4,0)</f>
        <v>#N/A</v>
      </c>
      <c r="CE69" s="80" t="e">
        <f>VLOOKUP($BK69,ОшибкиВсего[#All],COLUMN(X71)/4,0)</f>
        <v>#N/A</v>
      </c>
      <c r="CF69" s="80" t="e">
        <f>VLOOKUP($BK69,ПолнотаСостоят[#All],COLUMN(AB71)/4,0)</f>
        <v>#N/A</v>
      </c>
      <c r="CG69" s="80" t="e">
        <f>VLOOKUP($BK69,ПолнотаВсего[#All],COLUMN(AB71)/4,0)</f>
        <v>#N/A</v>
      </c>
      <c r="CH69" s="80" t="e">
        <f>VLOOKUP($BK69,ОшибкиСостоят[#All],COLUMN(AB71)/4,0)</f>
        <v>#N/A</v>
      </c>
      <c r="CI69" s="80" t="e">
        <f>VLOOKUP($BK69,ОшибкиВсего[#All],COLUMN(AB71)/4,0)</f>
        <v>#N/A</v>
      </c>
      <c r="CJ69" s="80" t="e">
        <f>VLOOKUP($BK69,ПолнотаСостоят[#All],COLUMN(AF72)/4,0)</f>
        <v>#N/A</v>
      </c>
      <c r="CK69" s="80" t="e">
        <f>VLOOKUP($BK69,ПолнотаВсего[#All],COLUMN(AF72)/4,0)</f>
        <v>#N/A</v>
      </c>
      <c r="CL69" s="80" t="e">
        <f>VLOOKUP($BK69,ОшибкиСостоят[#All],COLUMN(AF72)/4,0)</f>
        <v>#N/A</v>
      </c>
      <c r="CM69" s="80" t="e">
        <f>VLOOKUP($BK69,ОшибкиВсего[#All],COLUMN(AF72)/4,0)</f>
        <v>#N/A</v>
      </c>
      <c r="CN69" s="80" t="e">
        <f>VLOOKUP($BK69,ПолнотаСостоят[#All],COLUMN(AJ72)/4,0)</f>
        <v>#N/A</v>
      </c>
      <c r="CO69" s="80" t="e">
        <f>VLOOKUP($BK69,ПолнотаВсего[#All],COLUMN(AJ72)/4,0)</f>
        <v>#N/A</v>
      </c>
      <c r="CP69" s="80" t="e">
        <f>VLOOKUP($BK69,ОшибкиСостоят[#All],COLUMN(AJ72)/4,0)</f>
        <v>#N/A</v>
      </c>
      <c r="CQ69" s="80" t="e">
        <f>VLOOKUP($BK69,ОшибкиВсего[#All],COLUMN(AJ72)/4,0)</f>
        <v>#N/A</v>
      </c>
      <c r="CR69" s="80" t="e">
        <f>VLOOKUP($BK69,ПолнотаСостоят[#All],COLUMN(AN72)/4,0)</f>
        <v>#N/A</v>
      </c>
      <c r="CS69" s="80" t="e">
        <f>VLOOKUP($BK69,ПолнотаВсего[#All],COLUMN(AN72)/4,0)</f>
        <v>#N/A</v>
      </c>
      <c r="CT69" s="80" t="e">
        <f>VLOOKUP($BK69,ОшибкиСостоят[#All],COLUMN(AN72)/4,0)</f>
        <v>#N/A</v>
      </c>
      <c r="CU69" s="80" t="e">
        <f>VLOOKUP($BK69,ОшибкиВсего[#All],COLUMN(AN72)/4,0)</f>
        <v>#N/A</v>
      </c>
      <c r="CV69" s="80" t="e">
        <f>VLOOKUP($BK69,ПолнотаСостоят[#All],COLUMN(AR72)/4,0)</f>
        <v>#N/A</v>
      </c>
      <c r="CW69" s="80" t="e">
        <f>VLOOKUP($BK69,ПолнотаВсего[#All],COLUMN(AR72)/4,0)</f>
        <v>#N/A</v>
      </c>
      <c r="CX69" s="80" t="e">
        <f>VLOOKUP($BK69,ОшибкиСостоят[#All],COLUMN(AR72)/4,0)</f>
        <v>#N/A</v>
      </c>
      <c r="CY69" s="80" t="e">
        <f>VLOOKUP($BK69,ОшибкиВсего[#All],COLUMN(AR72)/4,0)</f>
        <v>#N/A</v>
      </c>
      <c r="CZ69" s="80" t="e">
        <f>VLOOKUP($BK69,ПолнотаСостоят[#All],COLUMN(AV69)/4,0)</f>
        <v>#N/A</v>
      </c>
      <c r="DA69" s="80" t="e">
        <f>VLOOKUP($BK69,ПолнотаВсего[#All],COLUMN(AV69)/4,0)</f>
        <v>#N/A</v>
      </c>
      <c r="DB69" s="80" t="e">
        <f>VLOOKUP($BK69,ОшибкиСостоят[#All],COLUMN(AV69)/4,0)</f>
        <v>#N/A</v>
      </c>
      <c r="DC69" s="80" t="e">
        <f>VLOOKUP($BK69,ОшибкиВсего[#All],COLUMN(AV69)/4,0)</f>
        <v>#N/A</v>
      </c>
      <c r="DD69" s="80" t="e">
        <f>VLOOKUP($BK69,ПолнотаСостоят[#All],COLUMN(AZ69)/4,0)</f>
        <v>#N/A</v>
      </c>
      <c r="DE69" s="80" t="e">
        <f>VLOOKUP($BK69,ПолнотаВсего[#All],COLUMN(AZ69)/4,0)</f>
        <v>#N/A</v>
      </c>
      <c r="DF69" s="80" t="e">
        <f>VLOOKUP($BK69,ОшибкиСостоят[#All],COLUMN(AZ69)/4,0)</f>
        <v>#N/A</v>
      </c>
      <c r="DG69" s="80" t="e">
        <f>VLOOKUP($BK69,ОшибкиВсего[#All],COLUMN(AZ69)/4,0)</f>
        <v>#N/A</v>
      </c>
      <c r="DH69" s="81" t="e">
        <f>VLOOKUP($BK69,ПолнотаСостоят[#All],COLUMN(BD69)/4,0)</f>
        <v>#N/A</v>
      </c>
      <c r="DI69" s="81" t="e">
        <f>VLOOKUP($BK69,ПолнотаВсего[#All],COLUMN(BD69)/4,0)</f>
        <v>#N/A</v>
      </c>
      <c r="DJ69" s="81" t="e">
        <f>VLOOKUP($BK69,ОшибкиСостоят[#All],COLUMN(BD69)/4,0)</f>
        <v>#N/A</v>
      </c>
      <c r="DK69" s="81" t="e">
        <f>VLOOKUP($BK69,ОшибкиВсего[#All],COLUMN(BD69)/4,0)</f>
        <v>#N/A</v>
      </c>
    </row>
    <row r="70" spans="63:115" x14ac:dyDescent="0.25">
      <c r="BK70" s="19" t="s">
        <v>162</v>
      </c>
      <c r="BL70" s="80" t="e">
        <f>VLOOKUP($BK70,ПолнотаСостоят[#All],COLUMN(H73)/4,0)</f>
        <v>#N/A</v>
      </c>
      <c r="BM70" s="80" t="e">
        <f>VLOOKUP($BK70,ПолнотаВсего[#All],COLUMN(H73)/4,0)</f>
        <v>#N/A</v>
      </c>
      <c r="BN70" s="80" t="e">
        <f>VLOOKUP($BK70,ОшибкиСостоят[#All],COLUMN(H73)/4,0)</f>
        <v>#N/A</v>
      </c>
      <c r="BO70" s="80" t="e">
        <f>VLOOKUP($BK70,ОшибкиВсего[#All],COLUMN(H73)/4,0)</f>
        <v>#N/A</v>
      </c>
      <c r="BP70" s="80" t="e">
        <f>VLOOKUP($BK70,ПолнотаСостоят[#All],COLUMN(L73)/4,0)</f>
        <v>#N/A</v>
      </c>
      <c r="BQ70" s="80" t="e">
        <f>VLOOKUP($BK70,ПолнотаВсего[#All],COLUMN(L73)/4,0)</f>
        <v>#N/A</v>
      </c>
      <c r="BR70" s="80" t="e">
        <f>VLOOKUP($BK70,ОшибкиСостоят[#All],COLUMN(L73)/4,0)</f>
        <v>#N/A</v>
      </c>
      <c r="BS70" s="80" t="e">
        <f>VLOOKUP($BK70,ОшибкиВсего[#All],COLUMN(L73)/4,0)</f>
        <v>#N/A</v>
      </c>
      <c r="BT70" s="80" t="e">
        <f>VLOOKUP($BK70,ПолнотаСостоят[#All],COLUMN(P69)/4,0)</f>
        <v>#N/A</v>
      </c>
      <c r="BU70" s="80" t="e">
        <f>VLOOKUP($BK70,ПолнотаВсего[#All],COLUMN(P69)/4,0)</f>
        <v>#N/A</v>
      </c>
      <c r="BV70" s="80" t="e">
        <f>VLOOKUP($BK70,ОшибкиСостоят[#All],COLUMN(P69)/4,0)</f>
        <v>#N/A</v>
      </c>
      <c r="BW70" s="80" t="e">
        <f>VLOOKUP($BK70,ОшибкиВсего[#All],COLUMN(P69)/4,0)</f>
        <v>#N/A</v>
      </c>
      <c r="BX70" s="80" t="e">
        <f>VLOOKUP($BK70,ПолнотаСостоят[#All],COLUMN(T72)/4,0)</f>
        <v>#N/A</v>
      </c>
      <c r="BY70" s="80" t="e">
        <f>VLOOKUP($BK70,ПолнотаВсего[#All],COLUMN(T72)/4,0)</f>
        <v>#N/A</v>
      </c>
      <c r="BZ70" s="80" t="e">
        <f>VLOOKUP($BK70,ОшибкиСостоят[#All],COLUMN(T72)/4,0)</f>
        <v>#N/A</v>
      </c>
      <c r="CA70" s="80" t="e">
        <f>VLOOKUP($BK70,ОшибкиВсего[#All],COLUMN(T72)/4,0)</f>
        <v>#N/A</v>
      </c>
      <c r="CB70" s="80" t="e">
        <f>VLOOKUP($BK70,ПолнотаСостоят[#All],COLUMN(X72)/4,0)</f>
        <v>#N/A</v>
      </c>
      <c r="CC70" s="80" t="e">
        <f>VLOOKUP($BK70,ПолнотаВсего[#All],COLUMN(X72)/4,0)</f>
        <v>#N/A</v>
      </c>
      <c r="CD70" s="80" t="e">
        <f>VLOOKUP($BK70,ОшибкиСостоят[#All],COLUMN(X72)/4,0)</f>
        <v>#N/A</v>
      </c>
      <c r="CE70" s="80" t="e">
        <f>VLOOKUP($BK70,ОшибкиВсего[#All],COLUMN(X72)/4,0)</f>
        <v>#N/A</v>
      </c>
      <c r="CF70" s="80" t="e">
        <f>VLOOKUP($BK70,ПолнотаСостоят[#All],COLUMN(AB72)/4,0)</f>
        <v>#N/A</v>
      </c>
      <c r="CG70" s="80" t="e">
        <f>VLOOKUP($BK70,ПолнотаВсего[#All],COLUMN(AB72)/4,0)</f>
        <v>#N/A</v>
      </c>
      <c r="CH70" s="80" t="e">
        <f>VLOOKUP($BK70,ОшибкиСостоят[#All],COLUMN(AB72)/4,0)</f>
        <v>#N/A</v>
      </c>
      <c r="CI70" s="80" t="e">
        <f>VLOOKUP($BK70,ОшибкиВсего[#All],COLUMN(AB72)/4,0)</f>
        <v>#N/A</v>
      </c>
      <c r="CJ70" s="80" t="e">
        <f>VLOOKUP($BK70,ПолнотаСостоят[#All],COLUMN(AF73)/4,0)</f>
        <v>#N/A</v>
      </c>
      <c r="CK70" s="80" t="e">
        <f>VLOOKUP($BK70,ПолнотаВсего[#All],COLUMN(AF73)/4,0)</f>
        <v>#N/A</v>
      </c>
      <c r="CL70" s="80" t="e">
        <f>VLOOKUP($BK70,ОшибкиСостоят[#All],COLUMN(AF73)/4,0)</f>
        <v>#N/A</v>
      </c>
      <c r="CM70" s="80" t="e">
        <f>VLOOKUP($BK70,ОшибкиВсего[#All],COLUMN(AF73)/4,0)</f>
        <v>#N/A</v>
      </c>
      <c r="CN70" s="80" t="e">
        <f>VLOOKUP($BK70,ПолнотаСостоят[#All],COLUMN(AJ73)/4,0)</f>
        <v>#N/A</v>
      </c>
      <c r="CO70" s="80" t="e">
        <f>VLOOKUP($BK70,ПолнотаВсего[#All],COLUMN(AJ73)/4,0)</f>
        <v>#N/A</v>
      </c>
      <c r="CP70" s="80" t="e">
        <f>VLOOKUP($BK70,ОшибкиСостоят[#All],COLUMN(AJ73)/4,0)</f>
        <v>#N/A</v>
      </c>
      <c r="CQ70" s="80" t="e">
        <f>VLOOKUP($BK70,ОшибкиВсего[#All],COLUMN(AJ73)/4,0)</f>
        <v>#N/A</v>
      </c>
      <c r="CR70" s="80" t="e">
        <f>VLOOKUP($BK70,ПолнотаСостоят[#All],COLUMN(AN73)/4,0)</f>
        <v>#N/A</v>
      </c>
      <c r="CS70" s="80" t="e">
        <f>VLOOKUP($BK70,ПолнотаВсего[#All],COLUMN(AN73)/4,0)</f>
        <v>#N/A</v>
      </c>
      <c r="CT70" s="80" t="e">
        <f>VLOOKUP($BK70,ОшибкиСостоят[#All],COLUMN(AN73)/4,0)</f>
        <v>#N/A</v>
      </c>
      <c r="CU70" s="80" t="e">
        <f>VLOOKUP($BK70,ОшибкиВсего[#All],COLUMN(AN73)/4,0)</f>
        <v>#N/A</v>
      </c>
      <c r="CV70" s="80" t="e">
        <f>VLOOKUP($BK70,ПолнотаСостоят[#All],COLUMN(AR73)/4,0)</f>
        <v>#N/A</v>
      </c>
      <c r="CW70" s="80" t="e">
        <f>VLOOKUP($BK70,ПолнотаВсего[#All],COLUMN(AR73)/4,0)</f>
        <v>#N/A</v>
      </c>
      <c r="CX70" s="80" t="e">
        <f>VLOOKUP($BK70,ОшибкиСостоят[#All],COLUMN(AR73)/4,0)</f>
        <v>#N/A</v>
      </c>
      <c r="CY70" s="80" t="e">
        <f>VLOOKUP($BK70,ОшибкиВсего[#All],COLUMN(AR73)/4,0)</f>
        <v>#N/A</v>
      </c>
      <c r="CZ70" s="80" t="e">
        <f>VLOOKUP($BK70,ПолнотаСостоят[#All],COLUMN(AV70)/4,0)</f>
        <v>#N/A</v>
      </c>
      <c r="DA70" s="80" t="e">
        <f>VLOOKUP($BK70,ПолнотаВсего[#All],COLUMN(AV70)/4,0)</f>
        <v>#N/A</v>
      </c>
      <c r="DB70" s="80" t="e">
        <f>VLOOKUP($BK70,ОшибкиСостоят[#All],COLUMN(AV70)/4,0)</f>
        <v>#N/A</v>
      </c>
      <c r="DC70" s="80" t="e">
        <f>VLOOKUP($BK70,ОшибкиВсего[#All],COLUMN(AV70)/4,0)</f>
        <v>#N/A</v>
      </c>
      <c r="DD70" s="80" t="e">
        <f>VLOOKUP($BK70,ПолнотаСостоят[#All],COLUMN(AZ70)/4,0)</f>
        <v>#N/A</v>
      </c>
      <c r="DE70" s="80" t="e">
        <f>VLOOKUP($BK70,ПолнотаВсего[#All],COLUMN(AZ70)/4,0)</f>
        <v>#N/A</v>
      </c>
      <c r="DF70" s="80" t="e">
        <f>VLOOKUP($BK70,ОшибкиСостоят[#All],COLUMN(AZ70)/4,0)</f>
        <v>#N/A</v>
      </c>
      <c r="DG70" s="80" t="e">
        <f>VLOOKUP($BK70,ОшибкиВсего[#All],COLUMN(AZ70)/4,0)</f>
        <v>#N/A</v>
      </c>
      <c r="DH70" s="81" t="e">
        <f>VLOOKUP($BK70,ПолнотаСостоят[#All],COLUMN(BD70)/4,0)</f>
        <v>#N/A</v>
      </c>
      <c r="DI70" s="81" t="e">
        <f>VLOOKUP($BK70,ПолнотаВсего[#All],COLUMN(BD70)/4,0)</f>
        <v>#N/A</v>
      </c>
      <c r="DJ70" s="81" t="e">
        <f>VLOOKUP($BK70,ОшибкиСостоят[#All],COLUMN(BD70)/4,0)</f>
        <v>#N/A</v>
      </c>
      <c r="DK70" s="81" t="e">
        <f>VLOOKUP($BK70,ОшибкиВсего[#All],COLUMN(BD70)/4,0)</f>
        <v>#N/A</v>
      </c>
    </row>
    <row r="71" spans="63:115" x14ac:dyDescent="0.25">
      <c r="BK71" s="19" t="s">
        <v>163</v>
      </c>
      <c r="BL71" s="80" t="e">
        <f>VLOOKUP($BK71,ПолнотаСостоят[#All],COLUMN(H74)/4,0)</f>
        <v>#N/A</v>
      </c>
      <c r="BM71" s="80" t="e">
        <f>VLOOKUP($BK71,ПолнотаВсего[#All],COLUMN(H74)/4,0)</f>
        <v>#N/A</v>
      </c>
      <c r="BN71" s="80" t="e">
        <f>VLOOKUP($BK71,ОшибкиСостоят[#All],COLUMN(H74)/4,0)</f>
        <v>#N/A</v>
      </c>
      <c r="BO71" s="80" t="e">
        <f>VLOOKUP($BK71,ОшибкиВсего[#All],COLUMN(H74)/4,0)</f>
        <v>#N/A</v>
      </c>
      <c r="BP71" s="80" t="e">
        <f>VLOOKUP($BK71,ПолнотаСостоят[#All],COLUMN(L74)/4,0)</f>
        <v>#N/A</v>
      </c>
      <c r="BQ71" s="80" t="e">
        <f>VLOOKUP($BK71,ПолнотаВсего[#All],COLUMN(L74)/4,0)</f>
        <v>#N/A</v>
      </c>
      <c r="BR71" s="80" t="e">
        <f>VLOOKUP($BK71,ОшибкиСостоят[#All],COLUMN(L74)/4,0)</f>
        <v>#N/A</v>
      </c>
      <c r="BS71" s="80" t="e">
        <f>VLOOKUP($BK71,ОшибкиВсего[#All],COLUMN(L74)/4,0)</f>
        <v>#N/A</v>
      </c>
      <c r="BT71" s="80" t="e">
        <f>VLOOKUP($BK71,ПолнотаСостоят[#All],COLUMN(P70)/4,0)</f>
        <v>#N/A</v>
      </c>
      <c r="BU71" s="80" t="e">
        <f>VLOOKUP($BK71,ПолнотаВсего[#All],COLUMN(P70)/4,0)</f>
        <v>#N/A</v>
      </c>
      <c r="BV71" s="80" t="e">
        <f>VLOOKUP($BK71,ОшибкиСостоят[#All],COLUMN(P70)/4,0)</f>
        <v>#N/A</v>
      </c>
      <c r="BW71" s="80" t="e">
        <f>VLOOKUP($BK71,ОшибкиВсего[#All],COLUMN(P70)/4,0)</f>
        <v>#N/A</v>
      </c>
      <c r="BX71" s="80" t="e">
        <f>VLOOKUP($BK71,ПолнотаСостоят[#All],COLUMN(T73)/4,0)</f>
        <v>#N/A</v>
      </c>
      <c r="BY71" s="80" t="e">
        <f>VLOOKUP($BK71,ПолнотаВсего[#All],COLUMN(T73)/4,0)</f>
        <v>#N/A</v>
      </c>
      <c r="BZ71" s="80" t="e">
        <f>VLOOKUP($BK71,ОшибкиСостоят[#All],COLUMN(T73)/4,0)</f>
        <v>#N/A</v>
      </c>
      <c r="CA71" s="80" t="e">
        <f>VLOOKUP($BK71,ОшибкиВсего[#All],COLUMN(T73)/4,0)</f>
        <v>#N/A</v>
      </c>
      <c r="CB71" s="80" t="e">
        <f>VLOOKUP($BK71,ПолнотаСостоят[#All],COLUMN(X73)/4,0)</f>
        <v>#N/A</v>
      </c>
      <c r="CC71" s="80" t="e">
        <f>VLOOKUP($BK71,ПолнотаВсего[#All],COLUMN(X73)/4,0)</f>
        <v>#N/A</v>
      </c>
      <c r="CD71" s="80" t="e">
        <f>VLOOKUP($BK71,ОшибкиСостоят[#All],COLUMN(X73)/4,0)</f>
        <v>#N/A</v>
      </c>
      <c r="CE71" s="80" t="e">
        <f>VLOOKUP($BK71,ОшибкиВсего[#All],COLUMN(X73)/4,0)</f>
        <v>#N/A</v>
      </c>
      <c r="CF71" s="80" t="e">
        <f>VLOOKUP($BK71,ПолнотаСостоят[#All],COLUMN(AB73)/4,0)</f>
        <v>#N/A</v>
      </c>
      <c r="CG71" s="80" t="e">
        <f>VLOOKUP($BK71,ПолнотаВсего[#All],COLUMN(AB73)/4,0)</f>
        <v>#N/A</v>
      </c>
      <c r="CH71" s="80" t="e">
        <f>VLOOKUP($BK71,ОшибкиСостоят[#All],COLUMN(AB73)/4,0)</f>
        <v>#N/A</v>
      </c>
      <c r="CI71" s="80" t="e">
        <f>VLOOKUP($BK71,ОшибкиВсего[#All],COLUMN(AB73)/4,0)</f>
        <v>#N/A</v>
      </c>
      <c r="CJ71" s="80" t="e">
        <f>VLOOKUP($BK71,ПолнотаСостоят[#All],COLUMN(AF74)/4,0)</f>
        <v>#N/A</v>
      </c>
      <c r="CK71" s="80" t="e">
        <f>VLOOKUP($BK71,ПолнотаВсего[#All],COLUMN(AF74)/4,0)</f>
        <v>#N/A</v>
      </c>
      <c r="CL71" s="80" t="e">
        <f>VLOOKUP($BK71,ОшибкиСостоят[#All],COLUMN(AF74)/4,0)</f>
        <v>#N/A</v>
      </c>
      <c r="CM71" s="80" t="e">
        <f>VLOOKUP($BK71,ОшибкиВсего[#All],COLUMN(AF74)/4,0)</f>
        <v>#N/A</v>
      </c>
      <c r="CN71" s="80" t="e">
        <f>VLOOKUP($BK71,ПолнотаСостоят[#All],COLUMN(AJ74)/4,0)</f>
        <v>#N/A</v>
      </c>
      <c r="CO71" s="80" t="e">
        <f>VLOOKUP($BK71,ПолнотаВсего[#All],COLUMN(AJ74)/4,0)</f>
        <v>#N/A</v>
      </c>
      <c r="CP71" s="80" t="e">
        <f>VLOOKUP($BK71,ОшибкиСостоят[#All],COLUMN(AJ74)/4,0)</f>
        <v>#N/A</v>
      </c>
      <c r="CQ71" s="80" t="e">
        <f>VLOOKUP($BK71,ОшибкиВсего[#All],COLUMN(AJ74)/4,0)</f>
        <v>#N/A</v>
      </c>
      <c r="CR71" s="80" t="e">
        <f>VLOOKUP($BK71,ПолнотаСостоят[#All],COLUMN(AN74)/4,0)</f>
        <v>#N/A</v>
      </c>
      <c r="CS71" s="80" t="e">
        <f>VLOOKUP($BK71,ПолнотаВсего[#All],COLUMN(AN74)/4,0)</f>
        <v>#N/A</v>
      </c>
      <c r="CT71" s="80" t="e">
        <f>VLOOKUP($BK71,ОшибкиСостоят[#All],COLUMN(AN74)/4,0)</f>
        <v>#N/A</v>
      </c>
      <c r="CU71" s="80" t="e">
        <f>VLOOKUP($BK71,ОшибкиВсего[#All],COLUMN(AN74)/4,0)</f>
        <v>#N/A</v>
      </c>
      <c r="CV71" s="80" t="e">
        <f>VLOOKUP($BK71,ПолнотаСостоят[#All],COLUMN(AR74)/4,0)</f>
        <v>#N/A</v>
      </c>
      <c r="CW71" s="80" t="e">
        <f>VLOOKUP($BK71,ПолнотаВсего[#All],COLUMN(AR74)/4,0)</f>
        <v>#N/A</v>
      </c>
      <c r="CX71" s="80" t="e">
        <f>VLOOKUP($BK71,ОшибкиСостоят[#All],COLUMN(AR74)/4,0)</f>
        <v>#N/A</v>
      </c>
      <c r="CY71" s="80" t="e">
        <f>VLOOKUP($BK71,ОшибкиВсего[#All],COLUMN(AR74)/4,0)</f>
        <v>#N/A</v>
      </c>
      <c r="CZ71" s="80" t="e">
        <f>VLOOKUP($BK71,ПолнотаСостоят[#All],COLUMN(AV71)/4,0)</f>
        <v>#N/A</v>
      </c>
      <c r="DA71" s="80" t="e">
        <f>VLOOKUP($BK71,ПолнотаВсего[#All],COLUMN(AV71)/4,0)</f>
        <v>#N/A</v>
      </c>
      <c r="DB71" s="80" t="e">
        <f>VLOOKUP($BK71,ОшибкиСостоят[#All],COLUMN(AV71)/4,0)</f>
        <v>#N/A</v>
      </c>
      <c r="DC71" s="80" t="e">
        <f>VLOOKUP($BK71,ОшибкиВсего[#All],COLUMN(AV71)/4,0)</f>
        <v>#N/A</v>
      </c>
      <c r="DD71" s="80" t="e">
        <f>VLOOKUP($BK71,ПолнотаСостоят[#All],COLUMN(AZ71)/4,0)</f>
        <v>#N/A</v>
      </c>
      <c r="DE71" s="80" t="e">
        <f>VLOOKUP($BK71,ПолнотаВсего[#All],COLUMN(AZ71)/4,0)</f>
        <v>#N/A</v>
      </c>
      <c r="DF71" s="80" t="e">
        <f>VLOOKUP($BK71,ОшибкиСостоят[#All],COLUMN(AZ71)/4,0)</f>
        <v>#N/A</v>
      </c>
      <c r="DG71" s="80" t="e">
        <f>VLOOKUP($BK71,ОшибкиВсего[#All],COLUMN(AZ71)/4,0)</f>
        <v>#N/A</v>
      </c>
      <c r="DH71" s="81" t="e">
        <f>VLOOKUP($BK71,ПолнотаСостоят[#All],COLUMN(BD71)/4,0)</f>
        <v>#N/A</v>
      </c>
      <c r="DI71" s="81" t="e">
        <f>VLOOKUP($BK71,ПолнотаВсего[#All],COLUMN(BD71)/4,0)</f>
        <v>#N/A</v>
      </c>
      <c r="DJ71" s="81" t="e">
        <f>VLOOKUP($BK71,ОшибкиСостоят[#All],COLUMN(BD71)/4,0)</f>
        <v>#N/A</v>
      </c>
      <c r="DK71" s="81" t="e">
        <f>VLOOKUP($BK71,ОшибкиВсего[#All],COLUMN(BD71)/4,0)</f>
        <v>#N/A</v>
      </c>
    </row>
    <row r="72" spans="63:115" x14ac:dyDescent="0.25">
      <c r="BK72" s="19" t="s">
        <v>164</v>
      </c>
      <c r="BL72" s="80" t="e">
        <f>VLOOKUP($BK72,ПолнотаСостоят[#All],COLUMN(H75)/4,0)</f>
        <v>#N/A</v>
      </c>
      <c r="BM72" s="80" t="e">
        <f>VLOOKUP($BK72,ПолнотаВсего[#All],COLUMN(H75)/4,0)</f>
        <v>#N/A</v>
      </c>
      <c r="BN72" s="80" t="e">
        <f>VLOOKUP($BK72,ОшибкиСостоят[#All],COLUMN(H75)/4,0)</f>
        <v>#N/A</v>
      </c>
      <c r="BO72" s="80" t="e">
        <f>VLOOKUP($BK72,ОшибкиВсего[#All],COLUMN(H75)/4,0)</f>
        <v>#N/A</v>
      </c>
      <c r="BP72" s="80" t="e">
        <f>VLOOKUP($BK72,ПолнотаСостоят[#All],COLUMN(L75)/4,0)</f>
        <v>#N/A</v>
      </c>
      <c r="BQ72" s="80" t="e">
        <f>VLOOKUP($BK72,ПолнотаВсего[#All],COLUMN(L75)/4,0)</f>
        <v>#N/A</v>
      </c>
      <c r="BR72" s="80" t="e">
        <f>VLOOKUP($BK72,ОшибкиСостоят[#All],COLUMN(L75)/4,0)</f>
        <v>#N/A</v>
      </c>
      <c r="BS72" s="80" t="e">
        <f>VLOOKUP($BK72,ОшибкиВсего[#All],COLUMN(L75)/4,0)</f>
        <v>#N/A</v>
      </c>
      <c r="BT72" s="80" t="e">
        <f>VLOOKUP($BK72,ПолнотаСостоят[#All],COLUMN(P71)/4,0)</f>
        <v>#N/A</v>
      </c>
      <c r="BU72" s="80" t="e">
        <f>VLOOKUP($BK72,ПолнотаВсего[#All],COLUMN(P71)/4,0)</f>
        <v>#N/A</v>
      </c>
      <c r="BV72" s="80" t="e">
        <f>VLOOKUP($BK72,ОшибкиСостоят[#All],COLUMN(P71)/4,0)</f>
        <v>#N/A</v>
      </c>
      <c r="BW72" s="80" t="e">
        <f>VLOOKUP($BK72,ОшибкиВсего[#All],COLUMN(P71)/4,0)</f>
        <v>#N/A</v>
      </c>
      <c r="BX72" s="80" t="e">
        <f>VLOOKUP($BK72,ПолнотаСостоят[#All],COLUMN(T74)/4,0)</f>
        <v>#N/A</v>
      </c>
      <c r="BY72" s="80" t="e">
        <f>VLOOKUP($BK72,ПолнотаВсего[#All],COLUMN(T74)/4,0)</f>
        <v>#N/A</v>
      </c>
      <c r="BZ72" s="80" t="e">
        <f>VLOOKUP($BK72,ОшибкиСостоят[#All],COLUMN(T74)/4,0)</f>
        <v>#N/A</v>
      </c>
      <c r="CA72" s="80" t="e">
        <f>VLOOKUP($BK72,ОшибкиВсего[#All],COLUMN(T74)/4,0)</f>
        <v>#N/A</v>
      </c>
      <c r="CB72" s="80" t="e">
        <f>VLOOKUP($BK72,ПолнотаСостоят[#All],COLUMN(X74)/4,0)</f>
        <v>#N/A</v>
      </c>
      <c r="CC72" s="80" t="e">
        <f>VLOOKUP($BK72,ПолнотаВсего[#All],COLUMN(X74)/4,0)</f>
        <v>#N/A</v>
      </c>
      <c r="CD72" s="80" t="e">
        <f>VLOOKUP($BK72,ОшибкиСостоят[#All],COLUMN(X74)/4,0)</f>
        <v>#N/A</v>
      </c>
      <c r="CE72" s="80" t="e">
        <f>VLOOKUP($BK72,ОшибкиВсего[#All],COLUMN(X74)/4,0)</f>
        <v>#N/A</v>
      </c>
      <c r="CF72" s="80" t="e">
        <f>VLOOKUP($BK72,ПолнотаСостоят[#All],COLUMN(AB74)/4,0)</f>
        <v>#N/A</v>
      </c>
      <c r="CG72" s="80" t="e">
        <f>VLOOKUP($BK72,ПолнотаВсего[#All],COLUMN(AB74)/4,0)</f>
        <v>#N/A</v>
      </c>
      <c r="CH72" s="80" t="e">
        <f>VLOOKUP($BK72,ОшибкиСостоят[#All],COLUMN(AB74)/4,0)</f>
        <v>#N/A</v>
      </c>
      <c r="CI72" s="80" t="e">
        <f>VLOOKUP($BK72,ОшибкиВсего[#All],COLUMN(AB74)/4,0)</f>
        <v>#N/A</v>
      </c>
      <c r="CJ72" s="80" t="e">
        <f>VLOOKUP($BK72,ПолнотаСостоят[#All],COLUMN(AF75)/4,0)</f>
        <v>#N/A</v>
      </c>
      <c r="CK72" s="80" t="e">
        <f>VLOOKUP($BK72,ПолнотаВсего[#All],COLUMN(AF75)/4,0)</f>
        <v>#N/A</v>
      </c>
      <c r="CL72" s="80" t="e">
        <f>VLOOKUP($BK72,ОшибкиСостоят[#All],COLUMN(AF75)/4,0)</f>
        <v>#N/A</v>
      </c>
      <c r="CM72" s="80" t="e">
        <f>VLOOKUP($BK72,ОшибкиВсего[#All],COLUMN(AF75)/4,0)</f>
        <v>#N/A</v>
      </c>
      <c r="CN72" s="80" t="e">
        <f>VLOOKUP($BK72,ПолнотаСостоят[#All],COLUMN(AJ75)/4,0)</f>
        <v>#N/A</v>
      </c>
      <c r="CO72" s="80" t="e">
        <f>VLOOKUP($BK72,ПолнотаВсего[#All],COLUMN(AJ75)/4,0)</f>
        <v>#N/A</v>
      </c>
      <c r="CP72" s="80" t="e">
        <f>VLOOKUP($BK72,ОшибкиСостоят[#All],COLUMN(AJ75)/4,0)</f>
        <v>#N/A</v>
      </c>
      <c r="CQ72" s="80" t="e">
        <f>VLOOKUP($BK72,ОшибкиВсего[#All],COLUMN(AJ75)/4,0)</f>
        <v>#N/A</v>
      </c>
      <c r="CR72" s="80" t="e">
        <f>VLOOKUP($BK72,ПолнотаСостоят[#All],COLUMN(AN75)/4,0)</f>
        <v>#N/A</v>
      </c>
      <c r="CS72" s="80" t="e">
        <f>VLOOKUP($BK72,ПолнотаВсего[#All],COLUMN(AN75)/4,0)</f>
        <v>#N/A</v>
      </c>
      <c r="CT72" s="80" t="e">
        <f>VLOOKUP($BK72,ОшибкиСостоят[#All],COLUMN(AN75)/4,0)</f>
        <v>#N/A</v>
      </c>
      <c r="CU72" s="80" t="e">
        <f>VLOOKUP($BK72,ОшибкиВсего[#All],COLUMN(AN75)/4,0)</f>
        <v>#N/A</v>
      </c>
      <c r="CV72" s="80" t="e">
        <f>VLOOKUP($BK72,ПолнотаСостоят[#All],COLUMN(AR75)/4,0)</f>
        <v>#N/A</v>
      </c>
      <c r="CW72" s="80" t="e">
        <f>VLOOKUP($BK72,ПолнотаВсего[#All],COLUMN(AR75)/4,0)</f>
        <v>#N/A</v>
      </c>
      <c r="CX72" s="80" t="e">
        <f>VLOOKUP($BK72,ОшибкиСостоят[#All],COLUMN(AR75)/4,0)</f>
        <v>#N/A</v>
      </c>
      <c r="CY72" s="80" t="e">
        <f>VLOOKUP($BK72,ОшибкиВсего[#All],COLUMN(AR75)/4,0)</f>
        <v>#N/A</v>
      </c>
      <c r="CZ72" s="80" t="e">
        <f>VLOOKUP($BK72,ПолнотаСостоят[#All],COLUMN(AV72)/4,0)</f>
        <v>#N/A</v>
      </c>
      <c r="DA72" s="80" t="e">
        <f>VLOOKUP($BK72,ПолнотаВсего[#All],COLUMN(AV72)/4,0)</f>
        <v>#N/A</v>
      </c>
      <c r="DB72" s="80" t="e">
        <f>VLOOKUP($BK72,ОшибкиСостоят[#All],COLUMN(AV72)/4,0)</f>
        <v>#N/A</v>
      </c>
      <c r="DC72" s="80" t="e">
        <f>VLOOKUP($BK72,ОшибкиВсего[#All],COLUMN(AV72)/4,0)</f>
        <v>#N/A</v>
      </c>
      <c r="DD72" s="80" t="e">
        <f>VLOOKUP($BK72,ПолнотаСостоят[#All],COLUMN(AZ72)/4,0)</f>
        <v>#N/A</v>
      </c>
      <c r="DE72" s="80" t="e">
        <f>VLOOKUP($BK72,ПолнотаВсего[#All],COLUMN(AZ72)/4,0)</f>
        <v>#N/A</v>
      </c>
      <c r="DF72" s="80" t="e">
        <f>VLOOKUP($BK72,ОшибкиСостоят[#All],COLUMN(AZ72)/4,0)</f>
        <v>#N/A</v>
      </c>
      <c r="DG72" s="80" t="e">
        <f>VLOOKUP($BK72,ОшибкиВсего[#All],COLUMN(AZ72)/4,0)</f>
        <v>#N/A</v>
      </c>
      <c r="DH72" s="81" t="e">
        <f>VLOOKUP($BK72,ПолнотаСостоят[#All],COLUMN(BD72)/4,0)</f>
        <v>#N/A</v>
      </c>
      <c r="DI72" s="81" t="e">
        <f>VLOOKUP($BK72,ПолнотаВсего[#All],COLUMN(BD72)/4,0)</f>
        <v>#N/A</v>
      </c>
      <c r="DJ72" s="81" t="e">
        <f>VLOOKUP($BK72,ОшибкиСостоят[#All],COLUMN(BD72)/4,0)</f>
        <v>#N/A</v>
      </c>
      <c r="DK72" s="81" t="e">
        <f>VLOOKUP($BK72,ОшибкиВсего[#All],COLUMN(BD72)/4,0)</f>
        <v>#N/A</v>
      </c>
    </row>
    <row r="73" spans="63:115" x14ac:dyDescent="0.25">
      <c r="BK73" s="19" t="s">
        <v>165</v>
      </c>
      <c r="BL73" s="80" t="e">
        <f>VLOOKUP($BK73,ПолнотаСостоят[#All],COLUMN(H76)/4,0)</f>
        <v>#N/A</v>
      </c>
      <c r="BM73" s="80" t="e">
        <f>VLOOKUP($BK73,ПолнотаВсего[#All],COLUMN(H76)/4,0)</f>
        <v>#N/A</v>
      </c>
      <c r="BN73" s="80" t="e">
        <f>VLOOKUP($BK73,ОшибкиСостоят[#All],COLUMN(H76)/4,0)</f>
        <v>#N/A</v>
      </c>
      <c r="BO73" s="80" t="e">
        <f>VLOOKUP($BK73,ОшибкиВсего[#All],COLUMN(H76)/4,0)</f>
        <v>#N/A</v>
      </c>
      <c r="BP73" s="80" t="e">
        <f>VLOOKUP($BK73,ПолнотаСостоят[#All],COLUMN(L76)/4,0)</f>
        <v>#N/A</v>
      </c>
      <c r="BQ73" s="80" t="e">
        <f>VLOOKUP($BK73,ПолнотаВсего[#All],COLUMN(L76)/4,0)</f>
        <v>#N/A</v>
      </c>
      <c r="BR73" s="80" t="e">
        <f>VLOOKUP($BK73,ОшибкиСостоят[#All],COLUMN(L76)/4,0)</f>
        <v>#N/A</v>
      </c>
      <c r="BS73" s="80" t="e">
        <f>VLOOKUP($BK73,ОшибкиВсего[#All],COLUMN(L76)/4,0)</f>
        <v>#N/A</v>
      </c>
      <c r="BT73" s="80" t="e">
        <f>VLOOKUP($BK73,ПолнотаСостоят[#All],COLUMN(P72)/4,0)</f>
        <v>#N/A</v>
      </c>
      <c r="BU73" s="80" t="e">
        <f>VLOOKUP($BK73,ПолнотаВсего[#All],COLUMN(P72)/4,0)</f>
        <v>#N/A</v>
      </c>
      <c r="BV73" s="80" t="e">
        <f>VLOOKUP($BK73,ОшибкиСостоят[#All],COLUMN(P72)/4,0)</f>
        <v>#N/A</v>
      </c>
      <c r="BW73" s="80" t="e">
        <f>VLOOKUP($BK73,ОшибкиВсего[#All],COLUMN(P72)/4,0)</f>
        <v>#N/A</v>
      </c>
      <c r="BX73" s="80" t="e">
        <f>VLOOKUP($BK73,ПолнотаСостоят[#All],COLUMN(T75)/4,0)</f>
        <v>#N/A</v>
      </c>
      <c r="BY73" s="80" t="e">
        <f>VLOOKUP($BK73,ПолнотаВсего[#All],COLUMN(T75)/4,0)</f>
        <v>#N/A</v>
      </c>
      <c r="BZ73" s="80" t="e">
        <f>VLOOKUP($BK73,ОшибкиСостоят[#All],COLUMN(T75)/4,0)</f>
        <v>#N/A</v>
      </c>
      <c r="CA73" s="80" t="e">
        <f>VLOOKUP($BK73,ОшибкиВсего[#All],COLUMN(T75)/4,0)</f>
        <v>#N/A</v>
      </c>
      <c r="CB73" s="80" t="e">
        <f>VLOOKUP($BK73,ПолнотаСостоят[#All],COLUMN(X75)/4,0)</f>
        <v>#N/A</v>
      </c>
      <c r="CC73" s="80" t="e">
        <f>VLOOKUP($BK73,ПолнотаВсего[#All],COLUMN(X75)/4,0)</f>
        <v>#N/A</v>
      </c>
      <c r="CD73" s="80" t="e">
        <f>VLOOKUP($BK73,ОшибкиСостоят[#All],COLUMN(X75)/4,0)</f>
        <v>#N/A</v>
      </c>
      <c r="CE73" s="80" t="e">
        <f>VLOOKUP($BK73,ОшибкиВсего[#All],COLUMN(X75)/4,0)</f>
        <v>#N/A</v>
      </c>
      <c r="CF73" s="80" t="e">
        <f>VLOOKUP($BK73,ПолнотаСостоят[#All],COLUMN(AB75)/4,0)</f>
        <v>#N/A</v>
      </c>
      <c r="CG73" s="80" t="e">
        <f>VLOOKUP($BK73,ПолнотаВсего[#All],COLUMN(AB75)/4,0)</f>
        <v>#N/A</v>
      </c>
      <c r="CH73" s="80" t="e">
        <f>VLOOKUP($BK73,ОшибкиСостоят[#All],COLUMN(AB75)/4,0)</f>
        <v>#N/A</v>
      </c>
      <c r="CI73" s="80" t="e">
        <f>VLOOKUP($BK73,ОшибкиВсего[#All],COLUMN(AB75)/4,0)</f>
        <v>#N/A</v>
      </c>
      <c r="CJ73" s="80" t="e">
        <f>VLOOKUP($BK73,ПолнотаСостоят[#All],COLUMN(AF76)/4,0)</f>
        <v>#N/A</v>
      </c>
      <c r="CK73" s="80" t="e">
        <f>VLOOKUP($BK73,ПолнотаВсего[#All],COLUMN(AF76)/4,0)</f>
        <v>#N/A</v>
      </c>
      <c r="CL73" s="80" t="e">
        <f>VLOOKUP($BK73,ОшибкиСостоят[#All],COLUMN(AF76)/4,0)</f>
        <v>#N/A</v>
      </c>
      <c r="CM73" s="80" t="e">
        <f>VLOOKUP($BK73,ОшибкиВсего[#All],COLUMN(AF76)/4,0)</f>
        <v>#N/A</v>
      </c>
      <c r="CN73" s="80" t="e">
        <f>VLOOKUP($BK73,ПолнотаСостоят[#All],COLUMN(AJ76)/4,0)</f>
        <v>#N/A</v>
      </c>
      <c r="CO73" s="80" t="e">
        <f>VLOOKUP($BK73,ПолнотаВсего[#All],COLUMN(AJ76)/4,0)</f>
        <v>#N/A</v>
      </c>
      <c r="CP73" s="80" t="e">
        <f>VLOOKUP($BK73,ОшибкиСостоят[#All],COLUMN(AJ76)/4,0)</f>
        <v>#N/A</v>
      </c>
      <c r="CQ73" s="80" t="e">
        <f>VLOOKUP($BK73,ОшибкиВсего[#All],COLUMN(AJ76)/4,0)</f>
        <v>#N/A</v>
      </c>
      <c r="CR73" s="80" t="e">
        <f>VLOOKUP($BK73,ПолнотаСостоят[#All],COLUMN(AN76)/4,0)</f>
        <v>#N/A</v>
      </c>
      <c r="CS73" s="80" t="e">
        <f>VLOOKUP($BK73,ПолнотаВсего[#All],COLUMN(AN76)/4,0)</f>
        <v>#N/A</v>
      </c>
      <c r="CT73" s="80" t="e">
        <f>VLOOKUP($BK73,ОшибкиСостоят[#All],COLUMN(AN76)/4,0)</f>
        <v>#N/A</v>
      </c>
      <c r="CU73" s="80" t="e">
        <f>VLOOKUP($BK73,ОшибкиВсего[#All],COLUMN(AN76)/4,0)</f>
        <v>#N/A</v>
      </c>
      <c r="CV73" s="80" t="e">
        <f>VLOOKUP($BK73,ПолнотаСостоят[#All],COLUMN(AR76)/4,0)</f>
        <v>#N/A</v>
      </c>
      <c r="CW73" s="80" t="e">
        <f>VLOOKUP($BK73,ПолнотаВсего[#All],COLUMN(AR76)/4,0)</f>
        <v>#N/A</v>
      </c>
      <c r="CX73" s="80" t="e">
        <f>VLOOKUP($BK73,ОшибкиСостоят[#All],COLUMN(AR76)/4,0)</f>
        <v>#N/A</v>
      </c>
      <c r="CY73" s="80" t="e">
        <f>VLOOKUP($BK73,ОшибкиВсего[#All],COLUMN(AR76)/4,0)</f>
        <v>#N/A</v>
      </c>
      <c r="CZ73" s="80" t="e">
        <f>VLOOKUP($BK73,ПолнотаСостоят[#All],COLUMN(AV73)/4,0)</f>
        <v>#N/A</v>
      </c>
      <c r="DA73" s="80" t="e">
        <f>VLOOKUP($BK73,ПолнотаВсего[#All],COLUMN(AV73)/4,0)</f>
        <v>#N/A</v>
      </c>
      <c r="DB73" s="80" t="e">
        <f>VLOOKUP($BK73,ОшибкиСостоят[#All],COLUMN(AV73)/4,0)</f>
        <v>#N/A</v>
      </c>
      <c r="DC73" s="80" t="e">
        <f>VLOOKUP($BK73,ОшибкиВсего[#All],COLUMN(AV73)/4,0)</f>
        <v>#N/A</v>
      </c>
      <c r="DD73" s="80" t="e">
        <f>VLOOKUP($BK73,ПолнотаСостоят[#All],COLUMN(AZ73)/4,0)</f>
        <v>#N/A</v>
      </c>
      <c r="DE73" s="80" t="e">
        <f>VLOOKUP($BK73,ПолнотаВсего[#All],COLUMN(AZ73)/4,0)</f>
        <v>#N/A</v>
      </c>
      <c r="DF73" s="80" t="e">
        <f>VLOOKUP($BK73,ОшибкиСостоят[#All],COLUMN(AZ73)/4,0)</f>
        <v>#N/A</v>
      </c>
      <c r="DG73" s="80" t="e">
        <f>VLOOKUP($BK73,ОшибкиВсего[#All],COLUMN(AZ73)/4,0)</f>
        <v>#N/A</v>
      </c>
      <c r="DH73" s="81" t="e">
        <f>VLOOKUP($BK73,ПолнотаСостоят[#All],COLUMN(BD73)/4,0)</f>
        <v>#N/A</v>
      </c>
      <c r="DI73" s="81" t="e">
        <f>VLOOKUP($BK73,ПолнотаВсего[#All],COLUMN(BD73)/4,0)</f>
        <v>#N/A</v>
      </c>
      <c r="DJ73" s="81" t="e">
        <f>VLOOKUP($BK73,ОшибкиСостоят[#All],COLUMN(BD73)/4,0)</f>
        <v>#N/A</v>
      </c>
      <c r="DK73" s="81" t="e">
        <f>VLOOKUP($BK73,ОшибкиВсего[#All],COLUMN(BD73)/4,0)</f>
        <v>#N/A</v>
      </c>
    </row>
    <row r="74" spans="63:115" x14ac:dyDescent="0.25">
      <c r="BK74" s="19" t="s">
        <v>166</v>
      </c>
      <c r="BL74" s="80" t="e">
        <f>VLOOKUP($BK74,ПолнотаСостоят[#All],COLUMN(H77)/4,0)</f>
        <v>#N/A</v>
      </c>
      <c r="BM74" s="80" t="e">
        <f>VLOOKUP($BK74,ПолнотаВсего[#All],COLUMN(H77)/4,0)</f>
        <v>#N/A</v>
      </c>
      <c r="BN74" s="80" t="e">
        <f>VLOOKUP($BK74,ОшибкиСостоят[#All],COLUMN(H77)/4,0)</f>
        <v>#N/A</v>
      </c>
      <c r="BO74" s="80" t="e">
        <f>VLOOKUP($BK74,ОшибкиВсего[#All],COLUMN(H77)/4,0)</f>
        <v>#N/A</v>
      </c>
      <c r="BP74" s="80" t="e">
        <f>VLOOKUP($BK74,ПолнотаСостоят[#All],COLUMN(L77)/4,0)</f>
        <v>#N/A</v>
      </c>
      <c r="BQ74" s="80" t="e">
        <f>VLOOKUP($BK74,ПолнотаВсего[#All],COLUMN(L77)/4,0)</f>
        <v>#N/A</v>
      </c>
      <c r="BR74" s="80" t="e">
        <f>VLOOKUP($BK74,ОшибкиСостоят[#All],COLUMN(L77)/4,0)</f>
        <v>#N/A</v>
      </c>
      <c r="BS74" s="80" t="e">
        <f>VLOOKUP($BK74,ОшибкиВсего[#All],COLUMN(L77)/4,0)</f>
        <v>#N/A</v>
      </c>
      <c r="BT74" s="80" t="e">
        <f>VLOOKUP($BK74,ПолнотаСостоят[#All],COLUMN(P73)/4,0)</f>
        <v>#N/A</v>
      </c>
      <c r="BU74" s="80" t="e">
        <f>VLOOKUP($BK74,ПолнотаВсего[#All],COLUMN(P73)/4,0)</f>
        <v>#N/A</v>
      </c>
      <c r="BV74" s="80" t="e">
        <f>VLOOKUP($BK74,ОшибкиСостоят[#All],COLUMN(P73)/4,0)</f>
        <v>#N/A</v>
      </c>
      <c r="BW74" s="80" t="e">
        <f>VLOOKUP($BK74,ОшибкиВсего[#All],COLUMN(P73)/4,0)</f>
        <v>#N/A</v>
      </c>
      <c r="BX74" s="80" t="e">
        <f>VLOOKUP($BK74,ПолнотаСостоят[#All],COLUMN(T76)/4,0)</f>
        <v>#N/A</v>
      </c>
      <c r="BY74" s="80" t="e">
        <f>VLOOKUP($BK74,ПолнотаВсего[#All],COLUMN(T76)/4,0)</f>
        <v>#N/A</v>
      </c>
      <c r="BZ74" s="80" t="e">
        <f>VLOOKUP($BK74,ОшибкиСостоят[#All],COLUMN(T76)/4,0)</f>
        <v>#N/A</v>
      </c>
      <c r="CA74" s="80" t="e">
        <f>VLOOKUP($BK74,ОшибкиВсего[#All],COLUMN(T76)/4,0)</f>
        <v>#N/A</v>
      </c>
      <c r="CB74" s="80" t="e">
        <f>VLOOKUP($BK74,ПолнотаСостоят[#All],COLUMN(X76)/4,0)</f>
        <v>#N/A</v>
      </c>
      <c r="CC74" s="80" t="e">
        <f>VLOOKUP($BK74,ПолнотаВсего[#All],COLUMN(X76)/4,0)</f>
        <v>#N/A</v>
      </c>
      <c r="CD74" s="80" t="e">
        <f>VLOOKUP($BK74,ОшибкиСостоят[#All],COLUMN(X76)/4,0)</f>
        <v>#N/A</v>
      </c>
      <c r="CE74" s="80" t="e">
        <f>VLOOKUP($BK74,ОшибкиВсего[#All],COLUMN(X76)/4,0)</f>
        <v>#N/A</v>
      </c>
      <c r="CF74" s="80" t="e">
        <f>VLOOKUP($BK74,ПолнотаСостоят[#All],COLUMN(AB76)/4,0)</f>
        <v>#N/A</v>
      </c>
      <c r="CG74" s="80" t="e">
        <f>VLOOKUP($BK74,ПолнотаВсего[#All],COLUMN(AB76)/4,0)</f>
        <v>#N/A</v>
      </c>
      <c r="CH74" s="80" t="e">
        <f>VLOOKUP($BK74,ОшибкиСостоят[#All],COLUMN(AB76)/4,0)</f>
        <v>#N/A</v>
      </c>
      <c r="CI74" s="80" t="e">
        <f>VLOOKUP($BK74,ОшибкиВсего[#All],COLUMN(AB76)/4,0)</f>
        <v>#N/A</v>
      </c>
      <c r="CJ74" s="80" t="e">
        <f>VLOOKUP($BK74,ПолнотаСостоят[#All],COLUMN(AF77)/4,0)</f>
        <v>#N/A</v>
      </c>
      <c r="CK74" s="80" t="e">
        <f>VLOOKUP($BK74,ПолнотаВсего[#All],COLUMN(AF77)/4,0)</f>
        <v>#N/A</v>
      </c>
      <c r="CL74" s="80" t="e">
        <f>VLOOKUP($BK74,ОшибкиСостоят[#All],COLUMN(AF77)/4,0)</f>
        <v>#N/A</v>
      </c>
      <c r="CM74" s="80" t="e">
        <f>VLOOKUP($BK74,ОшибкиВсего[#All],COLUMN(AF77)/4,0)</f>
        <v>#N/A</v>
      </c>
      <c r="CN74" s="80" t="e">
        <f>VLOOKUP($BK74,ПолнотаСостоят[#All],COLUMN(AJ77)/4,0)</f>
        <v>#N/A</v>
      </c>
      <c r="CO74" s="80" t="e">
        <f>VLOOKUP($BK74,ПолнотаВсего[#All],COLUMN(AJ77)/4,0)</f>
        <v>#N/A</v>
      </c>
      <c r="CP74" s="80" t="e">
        <f>VLOOKUP($BK74,ОшибкиСостоят[#All],COLUMN(AJ77)/4,0)</f>
        <v>#N/A</v>
      </c>
      <c r="CQ74" s="80" t="e">
        <f>VLOOKUP($BK74,ОшибкиВсего[#All],COLUMN(AJ77)/4,0)</f>
        <v>#N/A</v>
      </c>
      <c r="CR74" s="80" t="e">
        <f>VLOOKUP($BK74,ПолнотаСостоят[#All],COLUMN(AN77)/4,0)</f>
        <v>#N/A</v>
      </c>
      <c r="CS74" s="80" t="e">
        <f>VLOOKUP($BK74,ПолнотаВсего[#All],COLUMN(AN77)/4,0)</f>
        <v>#N/A</v>
      </c>
      <c r="CT74" s="80" t="e">
        <f>VLOOKUP($BK74,ОшибкиСостоят[#All],COLUMN(AN77)/4,0)</f>
        <v>#N/A</v>
      </c>
      <c r="CU74" s="80" t="e">
        <f>VLOOKUP($BK74,ОшибкиВсего[#All],COLUMN(AN77)/4,0)</f>
        <v>#N/A</v>
      </c>
      <c r="CV74" s="80" t="e">
        <f>VLOOKUP($BK74,ПолнотаСостоят[#All],COLUMN(AR77)/4,0)</f>
        <v>#N/A</v>
      </c>
      <c r="CW74" s="80" t="e">
        <f>VLOOKUP($BK74,ПолнотаВсего[#All],COLUMN(AR77)/4,0)</f>
        <v>#N/A</v>
      </c>
      <c r="CX74" s="80" t="e">
        <f>VLOOKUP($BK74,ОшибкиСостоят[#All],COLUMN(AR77)/4,0)</f>
        <v>#N/A</v>
      </c>
      <c r="CY74" s="80" t="e">
        <f>VLOOKUP($BK74,ОшибкиВсего[#All],COLUMN(AR77)/4,0)</f>
        <v>#N/A</v>
      </c>
      <c r="CZ74" s="80" t="e">
        <f>VLOOKUP($BK74,ПолнотаСостоят[#All],COLUMN(AV74)/4,0)</f>
        <v>#N/A</v>
      </c>
      <c r="DA74" s="80" t="e">
        <f>VLOOKUP($BK74,ПолнотаВсего[#All],COLUMN(AV74)/4,0)</f>
        <v>#N/A</v>
      </c>
      <c r="DB74" s="80" t="e">
        <f>VLOOKUP($BK74,ОшибкиСостоят[#All],COLUMN(AV74)/4,0)</f>
        <v>#N/A</v>
      </c>
      <c r="DC74" s="80" t="e">
        <f>VLOOKUP($BK74,ОшибкиВсего[#All],COLUMN(AV74)/4,0)</f>
        <v>#N/A</v>
      </c>
      <c r="DD74" s="80" t="e">
        <f>VLOOKUP($BK74,ПолнотаСостоят[#All],COLUMN(AZ74)/4,0)</f>
        <v>#N/A</v>
      </c>
      <c r="DE74" s="80" t="e">
        <f>VLOOKUP($BK74,ПолнотаВсего[#All],COLUMN(AZ74)/4,0)</f>
        <v>#N/A</v>
      </c>
      <c r="DF74" s="80" t="e">
        <f>VLOOKUP($BK74,ОшибкиСостоят[#All],COLUMN(AZ74)/4,0)</f>
        <v>#N/A</v>
      </c>
      <c r="DG74" s="80" t="e">
        <f>VLOOKUP($BK74,ОшибкиВсего[#All],COLUMN(AZ74)/4,0)</f>
        <v>#N/A</v>
      </c>
      <c r="DH74" s="81" t="e">
        <f>VLOOKUP($BK74,ПолнотаСостоят[#All],COLUMN(BD74)/4,0)</f>
        <v>#N/A</v>
      </c>
      <c r="DI74" s="81" t="e">
        <f>VLOOKUP($BK74,ПолнотаВсего[#All],COLUMN(BD74)/4,0)</f>
        <v>#N/A</v>
      </c>
      <c r="DJ74" s="81" t="e">
        <f>VLOOKUP($BK74,ОшибкиСостоят[#All],COLUMN(BD74)/4,0)</f>
        <v>#N/A</v>
      </c>
      <c r="DK74" s="81" t="e">
        <f>VLOOKUP($BK74,ОшибкиВсего[#All],COLUMN(BD74)/4,0)</f>
        <v>#N/A</v>
      </c>
    </row>
    <row r="75" spans="63:115" x14ac:dyDescent="0.25">
      <c r="BK75" s="19" t="s">
        <v>167</v>
      </c>
      <c r="BL75" s="80" t="e">
        <f>VLOOKUP($BK75,ПолнотаСостоят[#All],COLUMN(H78)/4,0)</f>
        <v>#N/A</v>
      </c>
      <c r="BM75" s="80" t="e">
        <f>VLOOKUP($BK75,ПолнотаВсего[#All],COLUMN(H78)/4,0)</f>
        <v>#N/A</v>
      </c>
      <c r="BN75" s="80" t="e">
        <f>VLOOKUP($BK75,ОшибкиСостоят[#All],COLUMN(H78)/4,0)</f>
        <v>#N/A</v>
      </c>
      <c r="BO75" s="80" t="e">
        <f>VLOOKUP($BK75,ОшибкиВсего[#All],COLUMN(H78)/4,0)</f>
        <v>#N/A</v>
      </c>
      <c r="BP75" s="80" t="e">
        <f>VLOOKUP($BK75,ПолнотаСостоят[#All],COLUMN(L78)/4,0)</f>
        <v>#N/A</v>
      </c>
      <c r="BQ75" s="80" t="e">
        <f>VLOOKUP($BK75,ПолнотаВсего[#All],COLUMN(L78)/4,0)</f>
        <v>#N/A</v>
      </c>
      <c r="BR75" s="80" t="e">
        <f>VLOOKUP($BK75,ОшибкиСостоят[#All],COLUMN(L78)/4,0)</f>
        <v>#N/A</v>
      </c>
      <c r="BS75" s="80" t="e">
        <f>VLOOKUP($BK75,ОшибкиВсего[#All],COLUMN(L78)/4,0)</f>
        <v>#N/A</v>
      </c>
      <c r="BT75" s="80" t="e">
        <f>VLOOKUP($BK75,ПолнотаСостоят[#All],COLUMN(P74)/4,0)</f>
        <v>#N/A</v>
      </c>
      <c r="BU75" s="80" t="e">
        <f>VLOOKUP($BK75,ПолнотаВсего[#All],COLUMN(P74)/4,0)</f>
        <v>#N/A</v>
      </c>
      <c r="BV75" s="80" t="e">
        <f>VLOOKUP($BK75,ОшибкиСостоят[#All],COLUMN(P74)/4,0)</f>
        <v>#N/A</v>
      </c>
      <c r="BW75" s="80" t="e">
        <f>VLOOKUP($BK75,ОшибкиВсего[#All],COLUMN(P74)/4,0)</f>
        <v>#N/A</v>
      </c>
      <c r="BX75" s="80" t="e">
        <f>VLOOKUP($BK75,ПолнотаСостоят[#All],COLUMN(T77)/4,0)</f>
        <v>#N/A</v>
      </c>
      <c r="BY75" s="80" t="e">
        <f>VLOOKUP($BK75,ПолнотаВсего[#All],COLUMN(T77)/4,0)</f>
        <v>#N/A</v>
      </c>
      <c r="BZ75" s="80" t="e">
        <f>VLOOKUP($BK75,ОшибкиСостоят[#All],COLUMN(T77)/4,0)</f>
        <v>#N/A</v>
      </c>
      <c r="CA75" s="80" t="e">
        <f>VLOOKUP($BK75,ОшибкиВсего[#All],COLUMN(T77)/4,0)</f>
        <v>#N/A</v>
      </c>
      <c r="CB75" s="80" t="e">
        <f>VLOOKUP($BK75,ПолнотаСостоят[#All],COLUMN(X77)/4,0)</f>
        <v>#N/A</v>
      </c>
      <c r="CC75" s="80" t="e">
        <f>VLOOKUP($BK75,ПолнотаВсего[#All],COLUMN(X77)/4,0)</f>
        <v>#N/A</v>
      </c>
      <c r="CD75" s="80" t="e">
        <f>VLOOKUP($BK75,ОшибкиСостоят[#All],COLUMN(X77)/4,0)</f>
        <v>#N/A</v>
      </c>
      <c r="CE75" s="80" t="e">
        <f>VLOOKUP($BK75,ОшибкиВсего[#All],COLUMN(X77)/4,0)</f>
        <v>#N/A</v>
      </c>
      <c r="CF75" s="80" t="e">
        <f>VLOOKUP($BK75,ПолнотаСостоят[#All],COLUMN(AB77)/4,0)</f>
        <v>#N/A</v>
      </c>
      <c r="CG75" s="80" t="e">
        <f>VLOOKUP($BK75,ПолнотаВсего[#All],COLUMN(AB77)/4,0)</f>
        <v>#N/A</v>
      </c>
      <c r="CH75" s="80" t="e">
        <f>VLOOKUP($BK75,ОшибкиСостоят[#All],COLUMN(AB77)/4,0)</f>
        <v>#N/A</v>
      </c>
      <c r="CI75" s="80" t="e">
        <f>VLOOKUP($BK75,ОшибкиВсего[#All],COLUMN(AB77)/4,0)</f>
        <v>#N/A</v>
      </c>
      <c r="CJ75" s="80" t="e">
        <f>VLOOKUP($BK75,ПолнотаСостоят[#All],COLUMN(AF78)/4,0)</f>
        <v>#N/A</v>
      </c>
      <c r="CK75" s="80" t="e">
        <f>VLOOKUP($BK75,ПолнотаВсего[#All],COLUMN(AF78)/4,0)</f>
        <v>#N/A</v>
      </c>
      <c r="CL75" s="80" t="e">
        <f>VLOOKUP($BK75,ОшибкиСостоят[#All],COLUMN(AF78)/4,0)</f>
        <v>#N/A</v>
      </c>
      <c r="CM75" s="80" t="e">
        <f>VLOOKUP($BK75,ОшибкиВсего[#All],COLUMN(AF78)/4,0)</f>
        <v>#N/A</v>
      </c>
      <c r="CN75" s="80" t="e">
        <f>VLOOKUP($BK75,ПолнотаСостоят[#All],COLUMN(AJ78)/4,0)</f>
        <v>#N/A</v>
      </c>
      <c r="CO75" s="80" t="e">
        <f>VLOOKUP($BK75,ПолнотаВсего[#All],COLUMN(AJ78)/4,0)</f>
        <v>#N/A</v>
      </c>
      <c r="CP75" s="80" t="e">
        <f>VLOOKUP($BK75,ОшибкиСостоят[#All],COLUMN(AJ78)/4,0)</f>
        <v>#N/A</v>
      </c>
      <c r="CQ75" s="80" t="e">
        <f>VLOOKUP($BK75,ОшибкиВсего[#All],COLUMN(AJ78)/4,0)</f>
        <v>#N/A</v>
      </c>
      <c r="CR75" s="80" t="e">
        <f>VLOOKUP($BK75,ПолнотаСостоят[#All],COLUMN(AN78)/4,0)</f>
        <v>#N/A</v>
      </c>
      <c r="CS75" s="80" t="e">
        <f>VLOOKUP($BK75,ПолнотаВсего[#All],COLUMN(AN78)/4,0)</f>
        <v>#N/A</v>
      </c>
      <c r="CT75" s="80" t="e">
        <f>VLOOKUP($BK75,ОшибкиСостоят[#All],COLUMN(AN78)/4,0)</f>
        <v>#N/A</v>
      </c>
      <c r="CU75" s="80" t="e">
        <f>VLOOKUP($BK75,ОшибкиВсего[#All],COLUMN(AN78)/4,0)</f>
        <v>#N/A</v>
      </c>
      <c r="CV75" s="80" t="e">
        <f>VLOOKUP($BK75,ПолнотаСостоят[#All],COLUMN(AR78)/4,0)</f>
        <v>#N/A</v>
      </c>
      <c r="CW75" s="80" t="e">
        <f>VLOOKUP($BK75,ПолнотаВсего[#All],COLUMN(AR78)/4,0)</f>
        <v>#N/A</v>
      </c>
      <c r="CX75" s="80" t="e">
        <f>VLOOKUP($BK75,ОшибкиСостоят[#All],COLUMN(AR78)/4,0)</f>
        <v>#N/A</v>
      </c>
      <c r="CY75" s="80" t="e">
        <f>VLOOKUP($BK75,ОшибкиВсего[#All],COLUMN(AR78)/4,0)</f>
        <v>#N/A</v>
      </c>
      <c r="CZ75" s="80" t="e">
        <f>VLOOKUP($BK75,ПолнотаСостоят[#All],COLUMN(AV75)/4,0)</f>
        <v>#N/A</v>
      </c>
      <c r="DA75" s="80" t="e">
        <f>VLOOKUP($BK75,ПолнотаВсего[#All],COLUMN(AV75)/4,0)</f>
        <v>#N/A</v>
      </c>
      <c r="DB75" s="80" t="e">
        <f>VLOOKUP($BK75,ОшибкиСостоят[#All],COLUMN(AV75)/4,0)</f>
        <v>#N/A</v>
      </c>
      <c r="DC75" s="80" t="e">
        <f>VLOOKUP($BK75,ОшибкиВсего[#All],COLUMN(AV75)/4,0)</f>
        <v>#N/A</v>
      </c>
      <c r="DD75" s="80" t="e">
        <f>VLOOKUP($BK75,ПолнотаСостоят[#All],COLUMN(AZ75)/4,0)</f>
        <v>#N/A</v>
      </c>
      <c r="DE75" s="80" t="e">
        <f>VLOOKUP($BK75,ПолнотаВсего[#All],COLUMN(AZ75)/4,0)</f>
        <v>#N/A</v>
      </c>
      <c r="DF75" s="80" t="e">
        <f>VLOOKUP($BK75,ОшибкиСостоят[#All],COLUMN(AZ75)/4,0)</f>
        <v>#N/A</v>
      </c>
      <c r="DG75" s="80" t="e">
        <f>VLOOKUP($BK75,ОшибкиВсего[#All],COLUMN(AZ75)/4,0)</f>
        <v>#N/A</v>
      </c>
      <c r="DH75" s="81" t="e">
        <f>VLOOKUP($BK75,ПолнотаСостоят[#All],COLUMN(BD75)/4,0)</f>
        <v>#N/A</v>
      </c>
      <c r="DI75" s="81" t="e">
        <f>VLOOKUP($BK75,ПолнотаВсего[#All],COLUMN(BD75)/4,0)</f>
        <v>#N/A</v>
      </c>
      <c r="DJ75" s="81" t="e">
        <f>VLOOKUP($BK75,ОшибкиСостоят[#All],COLUMN(BD75)/4,0)</f>
        <v>#N/A</v>
      </c>
      <c r="DK75" s="81" t="e">
        <f>VLOOKUP($BK75,ОшибкиВсего[#All],COLUMN(BD75)/4,0)</f>
        <v>#N/A</v>
      </c>
    </row>
    <row r="76" spans="63:115" x14ac:dyDescent="0.25">
      <c r="BK76" s="19" t="s">
        <v>168</v>
      </c>
      <c r="BL76" s="80" t="e">
        <f>VLOOKUP($BK76,ПолнотаСостоят[#All],COLUMN(H79)/4,0)</f>
        <v>#N/A</v>
      </c>
      <c r="BM76" s="80" t="e">
        <f>VLOOKUP($BK76,ПолнотаВсего[#All],COLUMN(H79)/4,0)</f>
        <v>#N/A</v>
      </c>
      <c r="BN76" s="80" t="e">
        <f>VLOOKUP($BK76,ОшибкиСостоят[#All],COLUMN(H79)/4,0)</f>
        <v>#N/A</v>
      </c>
      <c r="BO76" s="80" t="e">
        <f>VLOOKUP($BK76,ОшибкиВсего[#All],COLUMN(H79)/4,0)</f>
        <v>#N/A</v>
      </c>
      <c r="BP76" s="80" t="e">
        <f>VLOOKUP($BK76,ПолнотаСостоят[#All],COLUMN(L79)/4,0)</f>
        <v>#N/A</v>
      </c>
      <c r="BQ76" s="80" t="e">
        <f>VLOOKUP($BK76,ПолнотаВсего[#All],COLUMN(L79)/4,0)</f>
        <v>#N/A</v>
      </c>
      <c r="BR76" s="80" t="e">
        <f>VLOOKUP($BK76,ОшибкиСостоят[#All],COLUMN(L79)/4,0)</f>
        <v>#N/A</v>
      </c>
      <c r="BS76" s="80" t="e">
        <f>VLOOKUP($BK76,ОшибкиВсего[#All],COLUMN(L79)/4,0)</f>
        <v>#N/A</v>
      </c>
      <c r="BT76" s="80" t="e">
        <f>VLOOKUP($BK76,ПолнотаСостоят[#All],COLUMN(P75)/4,0)</f>
        <v>#N/A</v>
      </c>
      <c r="BU76" s="80" t="e">
        <f>VLOOKUP($BK76,ПолнотаВсего[#All],COLUMN(P75)/4,0)</f>
        <v>#N/A</v>
      </c>
      <c r="BV76" s="80" t="e">
        <f>VLOOKUP($BK76,ОшибкиСостоят[#All],COLUMN(P75)/4,0)</f>
        <v>#N/A</v>
      </c>
      <c r="BW76" s="80" t="e">
        <f>VLOOKUP($BK76,ОшибкиВсего[#All],COLUMN(P75)/4,0)</f>
        <v>#N/A</v>
      </c>
      <c r="BX76" s="80" t="e">
        <f>VLOOKUP($BK76,ПолнотаСостоят[#All],COLUMN(T78)/4,0)</f>
        <v>#N/A</v>
      </c>
      <c r="BY76" s="80" t="e">
        <f>VLOOKUP($BK76,ПолнотаВсего[#All],COLUMN(T78)/4,0)</f>
        <v>#N/A</v>
      </c>
      <c r="BZ76" s="80" t="e">
        <f>VLOOKUP($BK76,ОшибкиСостоят[#All],COLUMN(T78)/4,0)</f>
        <v>#N/A</v>
      </c>
      <c r="CA76" s="80" t="e">
        <f>VLOOKUP($BK76,ОшибкиВсего[#All],COLUMN(T78)/4,0)</f>
        <v>#N/A</v>
      </c>
      <c r="CB76" s="80" t="e">
        <f>VLOOKUP($BK76,ПолнотаСостоят[#All],COLUMN(X78)/4,0)</f>
        <v>#N/A</v>
      </c>
      <c r="CC76" s="80" t="e">
        <f>VLOOKUP($BK76,ПолнотаВсего[#All],COLUMN(X78)/4,0)</f>
        <v>#N/A</v>
      </c>
      <c r="CD76" s="80" t="e">
        <f>VLOOKUP($BK76,ОшибкиСостоят[#All],COLUMN(X78)/4,0)</f>
        <v>#N/A</v>
      </c>
      <c r="CE76" s="80" t="e">
        <f>VLOOKUP($BK76,ОшибкиВсего[#All],COLUMN(X78)/4,0)</f>
        <v>#N/A</v>
      </c>
      <c r="CF76" s="80" t="e">
        <f>VLOOKUP($BK76,ПолнотаСостоят[#All],COLUMN(AB78)/4,0)</f>
        <v>#N/A</v>
      </c>
      <c r="CG76" s="80" t="e">
        <f>VLOOKUP($BK76,ПолнотаВсего[#All],COLUMN(AB78)/4,0)</f>
        <v>#N/A</v>
      </c>
      <c r="CH76" s="80" t="e">
        <f>VLOOKUP($BK76,ОшибкиСостоят[#All],COLUMN(AB78)/4,0)</f>
        <v>#N/A</v>
      </c>
      <c r="CI76" s="80" t="e">
        <f>VLOOKUP($BK76,ОшибкиВсего[#All],COLUMN(AB78)/4,0)</f>
        <v>#N/A</v>
      </c>
      <c r="CJ76" s="80" t="e">
        <f>VLOOKUP($BK76,ПолнотаСостоят[#All],COLUMN(AF79)/4,0)</f>
        <v>#N/A</v>
      </c>
      <c r="CK76" s="80" t="e">
        <f>VLOOKUP($BK76,ПолнотаВсего[#All],COLUMN(AF79)/4,0)</f>
        <v>#N/A</v>
      </c>
      <c r="CL76" s="80" t="e">
        <f>VLOOKUP($BK76,ОшибкиСостоят[#All],COLUMN(AF79)/4,0)</f>
        <v>#N/A</v>
      </c>
      <c r="CM76" s="80" t="e">
        <f>VLOOKUP($BK76,ОшибкиВсего[#All],COLUMN(AF79)/4,0)</f>
        <v>#N/A</v>
      </c>
      <c r="CN76" s="80" t="e">
        <f>VLOOKUP($BK76,ПолнотаСостоят[#All],COLUMN(AJ79)/4,0)</f>
        <v>#N/A</v>
      </c>
      <c r="CO76" s="80" t="e">
        <f>VLOOKUP($BK76,ПолнотаВсего[#All],COLUMN(AJ79)/4,0)</f>
        <v>#N/A</v>
      </c>
      <c r="CP76" s="80" t="e">
        <f>VLOOKUP($BK76,ОшибкиСостоят[#All],COLUMN(AJ79)/4,0)</f>
        <v>#N/A</v>
      </c>
      <c r="CQ76" s="80" t="e">
        <f>VLOOKUP($BK76,ОшибкиВсего[#All],COLUMN(AJ79)/4,0)</f>
        <v>#N/A</v>
      </c>
      <c r="CR76" s="80" t="e">
        <f>VLOOKUP($BK76,ПолнотаСостоят[#All],COLUMN(AN79)/4,0)</f>
        <v>#N/A</v>
      </c>
      <c r="CS76" s="80" t="e">
        <f>VLOOKUP($BK76,ПолнотаВсего[#All],COLUMN(AN79)/4,0)</f>
        <v>#N/A</v>
      </c>
      <c r="CT76" s="80" t="e">
        <f>VLOOKUP($BK76,ОшибкиСостоят[#All],COLUMN(AN79)/4,0)</f>
        <v>#N/A</v>
      </c>
      <c r="CU76" s="80" t="e">
        <f>VLOOKUP($BK76,ОшибкиВсего[#All],COLUMN(AN79)/4,0)</f>
        <v>#N/A</v>
      </c>
      <c r="CV76" s="80" t="e">
        <f>VLOOKUP($BK76,ПолнотаСостоят[#All],COLUMN(AR79)/4,0)</f>
        <v>#N/A</v>
      </c>
      <c r="CW76" s="80" t="e">
        <f>VLOOKUP($BK76,ПолнотаВсего[#All],COLUMN(AR79)/4,0)</f>
        <v>#N/A</v>
      </c>
      <c r="CX76" s="80" t="e">
        <f>VLOOKUP($BK76,ОшибкиСостоят[#All],COLUMN(AR79)/4,0)</f>
        <v>#N/A</v>
      </c>
      <c r="CY76" s="80" t="e">
        <f>VLOOKUP($BK76,ОшибкиВсего[#All],COLUMN(AR79)/4,0)</f>
        <v>#N/A</v>
      </c>
      <c r="CZ76" s="80" t="e">
        <f>VLOOKUP($BK76,ПолнотаСостоят[#All],COLUMN(AV76)/4,0)</f>
        <v>#N/A</v>
      </c>
      <c r="DA76" s="80" t="e">
        <f>VLOOKUP($BK76,ПолнотаВсего[#All],COLUMN(AV76)/4,0)</f>
        <v>#N/A</v>
      </c>
      <c r="DB76" s="80" t="e">
        <f>VLOOKUP($BK76,ОшибкиСостоят[#All],COLUMN(AV76)/4,0)</f>
        <v>#N/A</v>
      </c>
      <c r="DC76" s="80" t="e">
        <f>VLOOKUP($BK76,ОшибкиВсего[#All],COLUMN(AV76)/4,0)</f>
        <v>#N/A</v>
      </c>
      <c r="DD76" s="80" t="e">
        <f>VLOOKUP($BK76,ПолнотаСостоят[#All],COLUMN(AZ76)/4,0)</f>
        <v>#N/A</v>
      </c>
      <c r="DE76" s="80" t="e">
        <f>VLOOKUP($BK76,ПолнотаВсего[#All],COLUMN(AZ76)/4,0)</f>
        <v>#N/A</v>
      </c>
      <c r="DF76" s="80" t="e">
        <f>VLOOKUP($BK76,ОшибкиСостоят[#All],COLUMN(AZ76)/4,0)</f>
        <v>#N/A</v>
      </c>
      <c r="DG76" s="80" t="e">
        <f>VLOOKUP($BK76,ОшибкиВсего[#All],COLUMN(AZ76)/4,0)</f>
        <v>#N/A</v>
      </c>
      <c r="DH76" s="81" t="e">
        <f>VLOOKUP($BK76,ПолнотаСостоят[#All],COLUMN(BD76)/4,0)</f>
        <v>#N/A</v>
      </c>
      <c r="DI76" s="81" t="e">
        <f>VLOOKUP($BK76,ПолнотаВсего[#All],COLUMN(BD76)/4,0)</f>
        <v>#N/A</v>
      </c>
      <c r="DJ76" s="81" t="e">
        <f>VLOOKUP($BK76,ОшибкиСостоят[#All],COLUMN(BD76)/4,0)</f>
        <v>#N/A</v>
      </c>
      <c r="DK76" s="81" t="e">
        <f>VLOOKUP($BK76,ОшибкиВсего[#All],COLUMN(BD76)/4,0)</f>
        <v>#N/A</v>
      </c>
    </row>
    <row r="77" spans="63:115" x14ac:dyDescent="0.25">
      <c r="BK77" s="19" t="s">
        <v>169</v>
      </c>
      <c r="BL77" s="80" t="e">
        <f>VLOOKUP($BK77,ПолнотаСостоят[#All],COLUMN(H80)/4,0)</f>
        <v>#N/A</v>
      </c>
      <c r="BM77" s="80" t="e">
        <f>VLOOKUP($BK77,ПолнотаВсего[#All],COLUMN(H80)/4,0)</f>
        <v>#N/A</v>
      </c>
      <c r="BN77" s="80" t="e">
        <f>VLOOKUP($BK77,ОшибкиСостоят[#All],COLUMN(H80)/4,0)</f>
        <v>#N/A</v>
      </c>
      <c r="BO77" s="80" t="e">
        <f>VLOOKUP($BK77,ОшибкиВсего[#All],COLUMN(H80)/4,0)</f>
        <v>#N/A</v>
      </c>
      <c r="BP77" s="80" t="e">
        <f>VLOOKUP($BK77,ПолнотаСостоят[#All],COLUMN(L80)/4,0)</f>
        <v>#N/A</v>
      </c>
      <c r="BQ77" s="80" t="e">
        <f>VLOOKUP($BK77,ПолнотаВсего[#All],COLUMN(L80)/4,0)</f>
        <v>#N/A</v>
      </c>
      <c r="BR77" s="80" t="e">
        <f>VLOOKUP($BK77,ОшибкиСостоят[#All],COLUMN(L80)/4,0)</f>
        <v>#N/A</v>
      </c>
      <c r="BS77" s="80" t="e">
        <f>VLOOKUP($BK77,ОшибкиВсего[#All],COLUMN(L80)/4,0)</f>
        <v>#N/A</v>
      </c>
      <c r="BT77" s="80" t="e">
        <f>VLOOKUP($BK77,ПолнотаСостоят[#All],COLUMN(P76)/4,0)</f>
        <v>#N/A</v>
      </c>
      <c r="BU77" s="80" t="e">
        <f>VLOOKUP($BK77,ПолнотаВсего[#All],COLUMN(P76)/4,0)</f>
        <v>#N/A</v>
      </c>
      <c r="BV77" s="80" t="e">
        <f>VLOOKUP($BK77,ОшибкиСостоят[#All],COLUMN(P76)/4,0)</f>
        <v>#N/A</v>
      </c>
      <c r="BW77" s="80" t="e">
        <f>VLOOKUP($BK77,ОшибкиВсего[#All],COLUMN(P76)/4,0)</f>
        <v>#N/A</v>
      </c>
      <c r="BX77" s="80" t="e">
        <f>VLOOKUP($BK77,ПолнотаСостоят[#All],COLUMN(T79)/4,0)</f>
        <v>#N/A</v>
      </c>
      <c r="BY77" s="80" t="e">
        <f>VLOOKUP($BK77,ПолнотаВсего[#All],COLUMN(T79)/4,0)</f>
        <v>#N/A</v>
      </c>
      <c r="BZ77" s="80" t="e">
        <f>VLOOKUP($BK77,ОшибкиСостоят[#All],COLUMN(T79)/4,0)</f>
        <v>#N/A</v>
      </c>
      <c r="CA77" s="80" t="e">
        <f>VLOOKUP($BK77,ОшибкиВсего[#All],COLUMN(T79)/4,0)</f>
        <v>#N/A</v>
      </c>
      <c r="CB77" s="80" t="e">
        <f>VLOOKUP($BK77,ПолнотаСостоят[#All],COLUMN(X79)/4,0)</f>
        <v>#N/A</v>
      </c>
      <c r="CC77" s="80" t="e">
        <f>VLOOKUP($BK77,ПолнотаВсего[#All],COLUMN(X79)/4,0)</f>
        <v>#N/A</v>
      </c>
      <c r="CD77" s="80" t="e">
        <f>VLOOKUP($BK77,ОшибкиСостоят[#All],COLUMN(X79)/4,0)</f>
        <v>#N/A</v>
      </c>
      <c r="CE77" s="80" t="e">
        <f>VLOOKUP($BK77,ОшибкиВсего[#All],COLUMN(X79)/4,0)</f>
        <v>#N/A</v>
      </c>
      <c r="CF77" s="80" t="e">
        <f>VLOOKUP($BK77,ПолнотаСостоят[#All],COLUMN(AB79)/4,0)</f>
        <v>#N/A</v>
      </c>
      <c r="CG77" s="80" t="e">
        <f>VLOOKUP($BK77,ПолнотаВсего[#All],COLUMN(AB79)/4,0)</f>
        <v>#N/A</v>
      </c>
      <c r="CH77" s="80" t="e">
        <f>VLOOKUP($BK77,ОшибкиСостоят[#All],COLUMN(AB79)/4,0)</f>
        <v>#N/A</v>
      </c>
      <c r="CI77" s="80" t="e">
        <f>VLOOKUP($BK77,ОшибкиВсего[#All],COLUMN(AB79)/4,0)</f>
        <v>#N/A</v>
      </c>
      <c r="CJ77" s="80" t="e">
        <f>VLOOKUP($BK77,ПолнотаСостоят[#All],COLUMN(AF80)/4,0)</f>
        <v>#N/A</v>
      </c>
      <c r="CK77" s="80" t="e">
        <f>VLOOKUP($BK77,ПолнотаВсего[#All],COLUMN(AF80)/4,0)</f>
        <v>#N/A</v>
      </c>
      <c r="CL77" s="80" t="e">
        <f>VLOOKUP($BK77,ОшибкиСостоят[#All],COLUMN(AF80)/4,0)</f>
        <v>#N/A</v>
      </c>
      <c r="CM77" s="80" t="e">
        <f>VLOOKUP($BK77,ОшибкиВсего[#All],COLUMN(AF80)/4,0)</f>
        <v>#N/A</v>
      </c>
      <c r="CN77" s="80" t="e">
        <f>VLOOKUP($BK77,ПолнотаСостоят[#All],COLUMN(AJ80)/4,0)</f>
        <v>#N/A</v>
      </c>
      <c r="CO77" s="80" t="e">
        <f>VLOOKUP($BK77,ПолнотаВсего[#All],COLUMN(AJ80)/4,0)</f>
        <v>#N/A</v>
      </c>
      <c r="CP77" s="80" t="e">
        <f>VLOOKUP($BK77,ОшибкиСостоят[#All],COLUMN(AJ80)/4,0)</f>
        <v>#N/A</v>
      </c>
      <c r="CQ77" s="80" t="e">
        <f>VLOOKUP($BK77,ОшибкиВсего[#All],COLUMN(AJ80)/4,0)</f>
        <v>#N/A</v>
      </c>
      <c r="CR77" s="80" t="e">
        <f>VLOOKUP($BK77,ПолнотаСостоят[#All],COLUMN(AN80)/4,0)</f>
        <v>#N/A</v>
      </c>
      <c r="CS77" s="80" t="e">
        <f>VLOOKUP($BK77,ПолнотаВсего[#All],COLUMN(AN80)/4,0)</f>
        <v>#N/A</v>
      </c>
      <c r="CT77" s="80" t="e">
        <f>VLOOKUP($BK77,ОшибкиСостоят[#All],COLUMN(AN80)/4,0)</f>
        <v>#N/A</v>
      </c>
      <c r="CU77" s="80" t="e">
        <f>VLOOKUP($BK77,ОшибкиВсего[#All],COLUMN(AN80)/4,0)</f>
        <v>#N/A</v>
      </c>
      <c r="CV77" s="80" t="e">
        <f>VLOOKUP($BK77,ПолнотаСостоят[#All],COLUMN(AR80)/4,0)</f>
        <v>#N/A</v>
      </c>
      <c r="CW77" s="80" t="e">
        <f>VLOOKUP($BK77,ПолнотаВсего[#All],COLUMN(AR80)/4,0)</f>
        <v>#N/A</v>
      </c>
      <c r="CX77" s="80" t="e">
        <f>VLOOKUP($BK77,ОшибкиСостоят[#All],COLUMN(AR80)/4,0)</f>
        <v>#N/A</v>
      </c>
      <c r="CY77" s="80" t="e">
        <f>VLOOKUP($BK77,ОшибкиВсего[#All],COLUMN(AR80)/4,0)</f>
        <v>#N/A</v>
      </c>
      <c r="CZ77" s="80" t="e">
        <f>VLOOKUP($BK77,ПолнотаСостоят[#All],COLUMN(AV77)/4,0)</f>
        <v>#N/A</v>
      </c>
      <c r="DA77" s="80" t="e">
        <f>VLOOKUP($BK77,ПолнотаВсего[#All],COLUMN(AV77)/4,0)</f>
        <v>#N/A</v>
      </c>
      <c r="DB77" s="80" t="e">
        <f>VLOOKUP($BK77,ОшибкиСостоят[#All],COLUMN(AV77)/4,0)</f>
        <v>#N/A</v>
      </c>
      <c r="DC77" s="80" t="e">
        <f>VLOOKUP($BK77,ОшибкиВсего[#All],COLUMN(AV77)/4,0)</f>
        <v>#N/A</v>
      </c>
      <c r="DD77" s="80" t="e">
        <f>VLOOKUP($BK77,ПолнотаСостоят[#All],COLUMN(AZ77)/4,0)</f>
        <v>#N/A</v>
      </c>
      <c r="DE77" s="80" t="e">
        <f>VLOOKUP($BK77,ПолнотаВсего[#All],COLUMN(AZ77)/4,0)</f>
        <v>#N/A</v>
      </c>
      <c r="DF77" s="80" t="e">
        <f>VLOOKUP($BK77,ОшибкиСостоят[#All],COLUMN(AZ77)/4,0)</f>
        <v>#N/A</v>
      </c>
      <c r="DG77" s="80" t="e">
        <f>VLOOKUP($BK77,ОшибкиВсего[#All],COLUMN(AZ77)/4,0)</f>
        <v>#N/A</v>
      </c>
      <c r="DH77" s="81" t="e">
        <f>VLOOKUP($BK77,ПолнотаСостоят[#All],COLUMN(BD77)/4,0)</f>
        <v>#N/A</v>
      </c>
      <c r="DI77" s="81" t="e">
        <f>VLOOKUP($BK77,ПолнотаВсего[#All],COLUMN(BD77)/4,0)</f>
        <v>#N/A</v>
      </c>
      <c r="DJ77" s="81" t="e">
        <f>VLOOKUP($BK77,ОшибкиСостоят[#All],COLUMN(BD77)/4,0)</f>
        <v>#N/A</v>
      </c>
      <c r="DK77" s="81" t="e">
        <f>VLOOKUP($BK77,ОшибкиВсего[#All],COLUMN(BD77)/4,0)</f>
        <v>#N/A</v>
      </c>
    </row>
    <row r="78" spans="63:115" x14ac:dyDescent="0.25">
      <c r="BK78" s="19" t="s">
        <v>170</v>
      </c>
      <c r="BL78" s="80" t="e">
        <f>VLOOKUP($BK78,ПолнотаСостоят[#All],COLUMN(H81)/4,0)</f>
        <v>#N/A</v>
      </c>
      <c r="BM78" s="80" t="e">
        <f>VLOOKUP($BK78,ПолнотаВсего[#All],COLUMN(H81)/4,0)</f>
        <v>#N/A</v>
      </c>
      <c r="BN78" s="80" t="e">
        <f>VLOOKUP($BK78,ОшибкиСостоят[#All],COLUMN(H81)/4,0)</f>
        <v>#N/A</v>
      </c>
      <c r="BO78" s="80" t="e">
        <f>VLOOKUP($BK78,ОшибкиВсего[#All],COLUMN(H81)/4,0)</f>
        <v>#N/A</v>
      </c>
      <c r="BP78" s="80" t="e">
        <f>VLOOKUP($BK78,ПолнотаСостоят[#All],COLUMN(L81)/4,0)</f>
        <v>#N/A</v>
      </c>
      <c r="BQ78" s="80" t="e">
        <f>VLOOKUP($BK78,ПолнотаВсего[#All],COLUMN(L81)/4,0)</f>
        <v>#N/A</v>
      </c>
      <c r="BR78" s="80" t="e">
        <f>VLOOKUP($BK78,ОшибкиСостоят[#All],COLUMN(L81)/4,0)</f>
        <v>#N/A</v>
      </c>
      <c r="BS78" s="80" t="e">
        <f>VLOOKUP($BK78,ОшибкиВсего[#All],COLUMN(L81)/4,0)</f>
        <v>#N/A</v>
      </c>
      <c r="BT78" s="80" t="e">
        <f>VLOOKUP($BK78,ПолнотаСостоят[#All],COLUMN(P77)/4,0)</f>
        <v>#N/A</v>
      </c>
      <c r="BU78" s="80" t="e">
        <f>VLOOKUP($BK78,ПолнотаВсего[#All],COLUMN(P77)/4,0)</f>
        <v>#N/A</v>
      </c>
      <c r="BV78" s="80" t="e">
        <f>VLOOKUP($BK78,ОшибкиСостоят[#All],COLUMN(P77)/4,0)</f>
        <v>#N/A</v>
      </c>
      <c r="BW78" s="80" t="e">
        <f>VLOOKUP($BK78,ОшибкиВсего[#All],COLUMN(P77)/4,0)</f>
        <v>#N/A</v>
      </c>
      <c r="BX78" s="80" t="e">
        <f>VLOOKUP($BK78,ПолнотаСостоят[#All],COLUMN(T80)/4,0)</f>
        <v>#N/A</v>
      </c>
      <c r="BY78" s="80" t="e">
        <f>VLOOKUP($BK78,ПолнотаВсего[#All],COLUMN(T80)/4,0)</f>
        <v>#N/A</v>
      </c>
      <c r="BZ78" s="80" t="e">
        <f>VLOOKUP($BK78,ОшибкиСостоят[#All],COLUMN(T80)/4,0)</f>
        <v>#N/A</v>
      </c>
      <c r="CA78" s="80" t="e">
        <f>VLOOKUP($BK78,ОшибкиВсего[#All],COLUMN(T80)/4,0)</f>
        <v>#N/A</v>
      </c>
      <c r="CB78" s="80" t="e">
        <f>VLOOKUP($BK78,ПолнотаСостоят[#All],COLUMN(X80)/4,0)</f>
        <v>#N/A</v>
      </c>
      <c r="CC78" s="80" t="e">
        <f>VLOOKUP($BK78,ПолнотаВсего[#All],COLUMN(X80)/4,0)</f>
        <v>#N/A</v>
      </c>
      <c r="CD78" s="80" t="e">
        <f>VLOOKUP($BK78,ОшибкиСостоят[#All],COLUMN(X80)/4,0)</f>
        <v>#N/A</v>
      </c>
      <c r="CE78" s="80" t="e">
        <f>VLOOKUP($BK78,ОшибкиВсего[#All],COLUMN(X80)/4,0)</f>
        <v>#N/A</v>
      </c>
      <c r="CF78" s="80" t="e">
        <f>VLOOKUP($BK78,ПолнотаСостоят[#All],COLUMN(AB80)/4,0)</f>
        <v>#N/A</v>
      </c>
      <c r="CG78" s="80" t="e">
        <f>VLOOKUP($BK78,ПолнотаВсего[#All],COLUMN(AB80)/4,0)</f>
        <v>#N/A</v>
      </c>
      <c r="CH78" s="80" t="e">
        <f>VLOOKUP($BK78,ОшибкиСостоят[#All],COLUMN(AB80)/4,0)</f>
        <v>#N/A</v>
      </c>
      <c r="CI78" s="80" t="e">
        <f>VLOOKUP($BK78,ОшибкиВсего[#All],COLUMN(AB80)/4,0)</f>
        <v>#N/A</v>
      </c>
      <c r="CJ78" s="80" t="e">
        <f>VLOOKUP($BK78,ПолнотаСостоят[#All],COLUMN(AF81)/4,0)</f>
        <v>#N/A</v>
      </c>
      <c r="CK78" s="80" t="e">
        <f>VLOOKUP($BK78,ПолнотаВсего[#All],COLUMN(AF81)/4,0)</f>
        <v>#N/A</v>
      </c>
      <c r="CL78" s="80" t="e">
        <f>VLOOKUP($BK78,ОшибкиСостоят[#All],COLUMN(AF81)/4,0)</f>
        <v>#N/A</v>
      </c>
      <c r="CM78" s="80" t="e">
        <f>VLOOKUP($BK78,ОшибкиВсего[#All],COLUMN(AF81)/4,0)</f>
        <v>#N/A</v>
      </c>
      <c r="CN78" s="80" t="e">
        <f>VLOOKUP($BK78,ПолнотаСостоят[#All],COLUMN(AJ81)/4,0)</f>
        <v>#N/A</v>
      </c>
      <c r="CO78" s="80" t="e">
        <f>VLOOKUP($BK78,ПолнотаВсего[#All],COLUMN(AJ81)/4,0)</f>
        <v>#N/A</v>
      </c>
      <c r="CP78" s="80" t="e">
        <f>VLOOKUP($BK78,ОшибкиСостоят[#All],COLUMN(AJ81)/4,0)</f>
        <v>#N/A</v>
      </c>
      <c r="CQ78" s="80" t="e">
        <f>VLOOKUP($BK78,ОшибкиВсего[#All],COLUMN(AJ81)/4,0)</f>
        <v>#N/A</v>
      </c>
      <c r="CR78" s="80" t="e">
        <f>VLOOKUP($BK78,ПолнотаСостоят[#All],COLUMN(AN81)/4,0)</f>
        <v>#N/A</v>
      </c>
      <c r="CS78" s="80" t="e">
        <f>VLOOKUP($BK78,ПолнотаВсего[#All],COLUMN(AN81)/4,0)</f>
        <v>#N/A</v>
      </c>
      <c r="CT78" s="80" t="e">
        <f>VLOOKUP($BK78,ОшибкиСостоят[#All],COLUMN(AN81)/4,0)</f>
        <v>#N/A</v>
      </c>
      <c r="CU78" s="80" t="e">
        <f>VLOOKUP($BK78,ОшибкиВсего[#All],COLUMN(AN81)/4,0)</f>
        <v>#N/A</v>
      </c>
      <c r="CV78" s="80" t="e">
        <f>VLOOKUP($BK78,ПолнотаСостоят[#All],COLUMN(AR81)/4,0)</f>
        <v>#N/A</v>
      </c>
      <c r="CW78" s="80" t="e">
        <f>VLOOKUP($BK78,ПолнотаВсего[#All],COLUMN(AR81)/4,0)</f>
        <v>#N/A</v>
      </c>
      <c r="CX78" s="80" t="e">
        <f>VLOOKUP($BK78,ОшибкиСостоят[#All],COLUMN(AR81)/4,0)</f>
        <v>#N/A</v>
      </c>
      <c r="CY78" s="80" t="e">
        <f>VLOOKUP($BK78,ОшибкиВсего[#All],COLUMN(AR81)/4,0)</f>
        <v>#N/A</v>
      </c>
      <c r="CZ78" s="80" t="e">
        <f>VLOOKUP($BK78,ПолнотаСостоят[#All],COLUMN(AV78)/4,0)</f>
        <v>#N/A</v>
      </c>
      <c r="DA78" s="80" t="e">
        <f>VLOOKUP($BK78,ПолнотаВсего[#All],COLUMN(AV78)/4,0)</f>
        <v>#N/A</v>
      </c>
      <c r="DB78" s="80" t="e">
        <f>VLOOKUP($BK78,ОшибкиСостоят[#All],COLUMN(AV78)/4,0)</f>
        <v>#N/A</v>
      </c>
      <c r="DC78" s="80" t="e">
        <f>VLOOKUP($BK78,ОшибкиВсего[#All],COLUMN(AV78)/4,0)</f>
        <v>#N/A</v>
      </c>
      <c r="DD78" s="80" t="e">
        <f>VLOOKUP($BK78,ПолнотаСостоят[#All],COLUMN(AZ78)/4,0)</f>
        <v>#N/A</v>
      </c>
      <c r="DE78" s="80" t="e">
        <f>VLOOKUP($BK78,ПолнотаВсего[#All],COLUMN(AZ78)/4,0)</f>
        <v>#N/A</v>
      </c>
      <c r="DF78" s="80" t="e">
        <f>VLOOKUP($BK78,ОшибкиСостоят[#All],COLUMN(AZ78)/4,0)</f>
        <v>#N/A</v>
      </c>
      <c r="DG78" s="80" t="e">
        <f>VLOOKUP($BK78,ОшибкиВсего[#All],COLUMN(AZ78)/4,0)</f>
        <v>#N/A</v>
      </c>
      <c r="DH78" s="81" t="e">
        <f>VLOOKUP($BK78,ПолнотаСостоят[#All],COLUMN(BD78)/4,0)</f>
        <v>#N/A</v>
      </c>
      <c r="DI78" s="81" t="e">
        <f>VLOOKUP($BK78,ПолнотаВсего[#All],COLUMN(BD78)/4,0)</f>
        <v>#N/A</v>
      </c>
      <c r="DJ78" s="81" t="e">
        <f>VLOOKUP($BK78,ОшибкиСостоят[#All],COLUMN(BD78)/4,0)</f>
        <v>#N/A</v>
      </c>
      <c r="DK78" s="81" t="e">
        <f>VLOOKUP($BK78,ОшибкиВсего[#All],COLUMN(BD78)/4,0)</f>
        <v>#N/A</v>
      </c>
    </row>
    <row r="79" spans="63:115" x14ac:dyDescent="0.25">
      <c r="BK79" s="19" t="s">
        <v>171</v>
      </c>
      <c r="BL79" s="80" t="e">
        <f>VLOOKUP($BK79,ПолнотаСостоят[#All],COLUMN(H82)/4,0)</f>
        <v>#N/A</v>
      </c>
      <c r="BM79" s="80" t="e">
        <f>VLOOKUP($BK79,ПолнотаВсего[#All],COLUMN(H82)/4,0)</f>
        <v>#N/A</v>
      </c>
      <c r="BN79" s="80" t="e">
        <f>VLOOKUP($BK79,ОшибкиСостоят[#All],COLUMN(H82)/4,0)</f>
        <v>#N/A</v>
      </c>
      <c r="BO79" s="80" t="e">
        <f>VLOOKUP($BK79,ОшибкиВсего[#All],COLUMN(H82)/4,0)</f>
        <v>#N/A</v>
      </c>
      <c r="BP79" s="80" t="e">
        <f>VLOOKUP($BK79,ПолнотаСостоят[#All],COLUMN(L82)/4,0)</f>
        <v>#N/A</v>
      </c>
      <c r="BQ79" s="80" t="e">
        <f>VLOOKUP($BK79,ПолнотаВсего[#All],COLUMN(L82)/4,0)</f>
        <v>#N/A</v>
      </c>
      <c r="BR79" s="80" t="e">
        <f>VLOOKUP($BK79,ОшибкиСостоят[#All],COLUMN(L82)/4,0)</f>
        <v>#N/A</v>
      </c>
      <c r="BS79" s="80" t="e">
        <f>VLOOKUP($BK79,ОшибкиВсего[#All],COLUMN(L82)/4,0)</f>
        <v>#N/A</v>
      </c>
      <c r="BT79" s="80" t="e">
        <f>VLOOKUP($BK79,ПолнотаСостоят[#All],COLUMN(P78)/4,0)</f>
        <v>#N/A</v>
      </c>
      <c r="BU79" s="80" t="e">
        <f>VLOOKUP($BK79,ПолнотаВсего[#All],COLUMN(P78)/4,0)</f>
        <v>#N/A</v>
      </c>
      <c r="BV79" s="80" t="e">
        <f>VLOOKUP($BK79,ОшибкиСостоят[#All],COLUMN(P78)/4,0)</f>
        <v>#N/A</v>
      </c>
      <c r="BW79" s="80" t="e">
        <f>VLOOKUP($BK79,ОшибкиВсего[#All],COLUMN(P78)/4,0)</f>
        <v>#N/A</v>
      </c>
      <c r="BX79" s="80" t="e">
        <f>VLOOKUP($BK79,ПолнотаСостоят[#All],COLUMN(T81)/4,0)</f>
        <v>#N/A</v>
      </c>
      <c r="BY79" s="80" t="e">
        <f>VLOOKUP($BK79,ПолнотаВсего[#All],COLUMN(T81)/4,0)</f>
        <v>#N/A</v>
      </c>
      <c r="BZ79" s="80" t="e">
        <f>VLOOKUP($BK79,ОшибкиСостоят[#All],COLUMN(T81)/4,0)</f>
        <v>#N/A</v>
      </c>
      <c r="CA79" s="80" t="e">
        <f>VLOOKUP($BK79,ОшибкиВсего[#All],COLUMN(T81)/4,0)</f>
        <v>#N/A</v>
      </c>
      <c r="CB79" s="80" t="e">
        <f>VLOOKUP($BK79,ПолнотаСостоят[#All],COLUMN(X81)/4,0)</f>
        <v>#N/A</v>
      </c>
      <c r="CC79" s="80" t="e">
        <f>VLOOKUP($BK79,ПолнотаВсего[#All],COLUMN(X81)/4,0)</f>
        <v>#N/A</v>
      </c>
      <c r="CD79" s="80" t="e">
        <f>VLOOKUP($BK79,ОшибкиСостоят[#All],COLUMN(X81)/4,0)</f>
        <v>#N/A</v>
      </c>
      <c r="CE79" s="80" t="e">
        <f>VLOOKUP($BK79,ОшибкиВсего[#All],COLUMN(X81)/4,0)</f>
        <v>#N/A</v>
      </c>
      <c r="CF79" s="80" t="e">
        <f>VLOOKUP($BK79,ПолнотаСостоят[#All],COLUMN(AB81)/4,0)</f>
        <v>#N/A</v>
      </c>
      <c r="CG79" s="80" t="e">
        <f>VLOOKUP($BK79,ПолнотаВсего[#All],COLUMN(AB81)/4,0)</f>
        <v>#N/A</v>
      </c>
      <c r="CH79" s="80" t="e">
        <f>VLOOKUP($BK79,ОшибкиСостоят[#All],COLUMN(AB81)/4,0)</f>
        <v>#N/A</v>
      </c>
      <c r="CI79" s="80" t="e">
        <f>VLOOKUP($BK79,ОшибкиВсего[#All],COLUMN(AB81)/4,0)</f>
        <v>#N/A</v>
      </c>
      <c r="CJ79" s="80" t="e">
        <f>VLOOKUP($BK79,ПолнотаСостоят[#All],COLUMN(AF82)/4,0)</f>
        <v>#N/A</v>
      </c>
      <c r="CK79" s="80" t="e">
        <f>VLOOKUP($BK79,ПолнотаВсего[#All],COLUMN(AF82)/4,0)</f>
        <v>#N/A</v>
      </c>
      <c r="CL79" s="80" t="e">
        <f>VLOOKUP($BK79,ОшибкиСостоят[#All],COLUMN(AF82)/4,0)</f>
        <v>#N/A</v>
      </c>
      <c r="CM79" s="80" t="e">
        <f>VLOOKUP($BK79,ОшибкиВсего[#All],COLUMN(AF82)/4,0)</f>
        <v>#N/A</v>
      </c>
      <c r="CN79" s="80" t="e">
        <f>VLOOKUP($BK79,ПолнотаСостоят[#All],COLUMN(AJ82)/4,0)</f>
        <v>#N/A</v>
      </c>
      <c r="CO79" s="80" t="e">
        <f>VLOOKUP($BK79,ПолнотаВсего[#All],COLUMN(AJ82)/4,0)</f>
        <v>#N/A</v>
      </c>
      <c r="CP79" s="80" t="e">
        <f>VLOOKUP($BK79,ОшибкиСостоят[#All],COLUMN(AJ82)/4,0)</f>
        <v>#N/A</v>
      </c>
      <c r="CQ79" s="80" t="e">
        <f>VLOOKUP($BK79,ОшибкиВсего[#All],COLUMN(AJ82)/4,0)</f>
        <v>#N/A</v>
      </c>
      <c r="CR79" s="80" t="e">
        <f>VLOOKUP($BK79,ПолнотаСостоят[#All],COLUMN(AN82)/4,0)</f>
        <v>#N/A</v>
      </c>
      <c r="CS79" s="80" t="e">
        <f>VLOOKUP($BK79,ПолнотаВсего[#All],COLUMN(AN82)/4,0)</f>
        <v>#N/A</v>
      </c>
      <c r="CT79" s="80" t="e">
        <f>VLOOKUP($BK79,ОшибкиСостоят[#All],COLUMN(AN82)/4,0)</f>
        <v>#N/A</v>
      </c>
      <c r="CU79" s="80" t="e">
        <f>VLOOKUP($BK79,ОшибкиВсего[#All],COLUMN(AN82)/4,0)</f>
        <v>#N/A</v>
      </c>
      <c r="CV79" s="80" t="e">
        <f>VLOOKUP($BK79,ПолнотаСостоят[#All],COLUMN(AR82)/4,0)</f>
        <v>#N/A</v>
      </c>
      <c r="CW79" s="80" t="e">
        <f>VLOOKUP($BK79,ПолнотаВсего[#All],COLUMN(AR82)/4,0)</f>
        <v>#N/A</v>
      </c>
      <c r="CX79" s="80" t="e">
        <f>VLOOKUP($BK79,ОшибкиСостоят[#All],COLUMN(AR82)/4,0)</f>
        <v>#N/A</v>
      </c>
      <c r="CY79" s="80" t="e">
        <f>VLOOKUP($BK79,ОшибкиВсего[#All],COLUMN(AR82)/4,0)</f>
        <v>#N/A</v>
      </c>
      <c r="CZ79" s="80" t="e">
        <f>VLOOKUP($BK79,ПолнотаСостоят[#All],COLUMN(AV79)/4,0)</f>
        <v>#N/A</v>
      </c>
      <c r="DA79" s="80" t="e">
        <f>VLOOKUP($BK79,ПолнотаВсего[#All],COLUMN(AV79)/4,0)</f>
        <v>#N/A</v>
      </c>
      <c r="DB79" s="80" t="e">
        <f>VLOOKUP($BK79,ОшибкиСостоят[#All],COLUMN(AV79)/4,0)</f>
        <v>#N/A</v>
      </c>
      <c r="DC79" s="80" t="e">
        <f>VLOOKUP($BK79,ОшибкиВсего[#All],COLUMN(AV79)/4,0)</f>
        <v>#N/A</v>
      </c>
      <c r="DD79" s="80" t="e">
        <f>VLOOKUP($BK79,ПолнотаСостоят[#All],COLUMN(AZ79)/4,0)</f>
        <v>#N/A</v>
      </c>
      <c r="DE79" s="80" t="e">
        <f>VLOOKUP($BK79,ПолнотаВсего[#All],COLUMN(AZ79)/4,0)</f>
        <v>#N/A</v>
      </c>
      <c r="DF79" s="80" t="e">
        <f>VLOOKUP($BK79,ОшибкиСостоят[#All],COLUMN(AZ79)/4,0)</f>
        <v>#N/A</v>
      </c>
      <c r="DG79" s="80" t="e">
        <f>VLOOKUP($BK79,ОшибкиВсего[#All],COLUMN(AZ79)/4,0)</f>
        <v>#N/A</v>
      </c>
      <c r="DH79" s="81" t="e">
        <f>VLOOKUP($BK79,ПолнотаСостоят[#All],COLUMN(BD79)/4,0)</f>
        <v>#N/A</v>
      </c>
      <c r="DI79" s="81" t="e">
        <f>VLOOKUP($BK79,ПолнотаВсего[#All],COLUMN(BD79)/4,0)</f>
        <v>#N/A</v>
      </c>
      <c r="DJ79" s="81" t="e">
        <f>VLOOKUP($BK79,ОшибкиСостоят[#All],COLUMN(BD79)/4,0)</f>
        <v>#N/A</v>
      </c>
      <c r="DK79" s="81" t="e">
        <f>VLOOKUP($BK79,ОшибкиВсего[#All],COLUMN(BD79)/4,0)</f>
        <v>#N/A</v>
      </c>
    </row>
    <row r="80" spans="63:115" x14ac:dyDescent="0.25">
      <c r="BK80" s="19" t="s">
        <v>172</v>
      </c>
      <c r="BL80" s="80" t="e">
        <f>VLOOKUP($BK80,ПолнотаСостоят[#All],COLUMN(H83)/4,0)</f>
        <v>#N/A</v>
      </c>
      <c r="BM80" s="80" t="e">
        <f>VLOOKUP($BK80,ПолнотаВсего[#All],COLUMN(H83)/4,0)</f>
        <v>#N/A</v>
      </c>
      <c r="BN80" s="80" t="e">
        <f>VLOOKUP($BK80,ОшибкиСостоят[#All],COLUMN(H83)/4,0)</f>
        <v>#N/A</v>
      </c>
      <c r="BO80" s="80" t="e">
        <f>VLOOKUP($BK80,ОшибкиВсего[#All],COLUMN(H83)/4,0)</f>
        <v>#N/A</v>
      </c>
      <c r="BP80" s="80" t="e">
        <f>VLOOKUP($BK80,ПолнотаСостоят[#All],COLUMN(L83)/4,0)</f>
        <v>#N/A</v>
      </c>
      <c r="BQ80" s="80" t="e">
        <f>VLOOKUP($BK80,ПолнотаВсего[#All],COLUMN(L83)/4,0)</f>
        <v>#N/A</v>
      </c>
      <c r="BR80" s="80" t="e">
        <f>VLOOKUP($BK80,ОшибкиСостоят[#All],COLUMN(L83)/4,0)</f>
        <v>#N/A</v>
      </c>
      <c r="BS80" s="80" t="e">
        <f>VLOOKUP($BK80,ОшибкиВсего[#All],COLUMN(L83)/4,0)</f>
        <v>#N/A</v>
      </c>
      <c r="BT80" s="80" t="e">
        <f>VLOOKUP($BK80,ПолнотаСостоят[#All],COLUMN(P79)/4,0)</f>
        <v>#N/A</v>
      </c>
      <c r="BU80" s="80" t="e">
        <f>VLOOKUP($BK80,ПолнотаВсего[#All],COLUMN(P79)/4,0)</f>
        <v>#N/A</v>
      </c>
      <c r="BV80" s="80" t="e">
        <f>VLOOKUP($BK80,ОшибкиСостоят[#All],COLUMN(P79)/4,0)</f>
        <v>#N/A</v>
      </c>
      <c r="BW80" s="80" t="e">
        <f>VLOOKUP($BK80,ОшибкиВсего[#All],COLUMN(P79)/4,0)</f>
        <v>#N/A</v>
      </c>
      <c r="BX80" s="80" t="e">
        <f>VLOOKUP($BK80,ПолнотаСостоят[#All],COLUMN(T82)/4,0)</f>
        <v>#N/A</v>
      </c>
      <c r="BY80" s="80" t="e">
        <f>VLOOKUP($BK80,ПолнотаВсего[#All],COLUMN(T82)/4,0)</f>
        <v>#N/A</v>
      </c>
      <c r="BZ80" s="80" t="e">
        <f>VLOOKUP($BK80,ОшибкиСостоят[#All],COLUMN(T82)/4,0)</f>
        <v>#N/A</v>
      </c>
      <c r="CA80" s="80" t="e">
        <f>VLOOKUP($BK80,ОшибкиВсего[#All],COLUMN(T82)/4,0)</f>
        <v>#N/A</v>
      </c>
      <c r="CB80" s="80" t="e">
        <f>VLOOKUP($BK80,ПолнотаСостоят[#All],COLUMN(X82)/4,0)</f>
        <v>#N/A</v>
      </c>
      <c r="CC80" s="80" t="e">
        <f>VLOOKUP($BK80,ПолнотаВсего[#All],COLUMN(X82)/4,0)</f>
        <v>#N/A</v>
      </c>
      <c r="CD80" s="80" t="e">
        <f>VLOOKUP($BK80,ОшибкиСостоят[#All],COLUMN(X82)/4,0)</f>
        <v>#N/A</v>
      </c>
      <c r="CE80" s="80" t="e">
        <f>VLOOKUP($BK80,ОшибкиВсего[#All],COLUMN(X82)/4,0)</f>
        <v>#N/A</v>
      </c>
      <c r="CF80" s="80" t="e">
        <f>VLOOKUP($BK80,ПолнотаСостоят[#All],COLUMN(AB82)/4,0)</f>
        <v>#N/A</v>
      </c>
      <c r="CG80" s="80" t="e">
        <f>VLOOKUP($BK80,ПолнотаВсего[#All],COLUMN(AB82)/4,0)</f>
        <v>#N/A</v>
      </c>
      <c r="CH80" s="80" t="e">
        <f>VLOOKUP($BK80,ОшибкиСостоят[#All],COLUMN(AB82)/4,0)</f>
        <v>#N/A</v>
      </c>
      <c r="CI80" s="80" t="e">
        <f>VLOOKUP($BK80,ОшибкиВсего[#All],COLUMN(AB82)/4,0)</f>
        <v>#N/A</v>
      </c>
      <c r="CJ80" s="80" t="e">
        <f>VLOOKUP($BK80,ПолнотаСостоят[#All],COLUMN(AF83)/4,0)</f>
        <v>#N/A</v>
      </c>
      <c r="CK80" s="80" t="e">
        <f>VLOOKUP($BK80,ПолнотаВсего[#All],COLUMN(AF83)/4,0)</f>
        <v>#N/A</v>
      </c>
      <c r="CL80" s="80" t="e">
        <f>VLOOKUP($BK80,ОшибкиСостоят[#All],COLUMN(AF83)/4,0)</f>
        <v>#N/A</v>
      </c>
      <c r="CM80" s="80" t="e">
        <f>VLOOKUP($BK80,ОшибкиВсего[#All],COLUMN(AF83)/4,0)</f>
        <v>#N/A</v>
      </c>
      <c r="CN80" s="80" t="e">
        <f>VLOOKUP($BK80,ПолнотаСостоят[#All],COLUMN(AJ83)/4,0)</f>
        <v>#N/A</v>
      </c>
      <c r="CO80" s="80" t="e">
        <f>VLOOKUP($BK80,ПолнотаВсего[#All],COLUMN(AJ83)/4,0)</f>
        <v>#N/A</v>
      </c>
      <c r="CP80" s="80" t="e">
        <f>VLOOKUP($BK80,ОшибкиСостоят[#All],COLUMN(AJ83)/4,0)</f>
        <v>#N/A</v>
      </c>
      <c r="CQ80" s="80" t="e">
        <f>VLOOKUP($BK80,ОшибкиВсего[#All],COLUMN(AJ83)/4,0)</f>
        <v>#N/A</v>
      </c>
      <c r="CR80" s="80" t="e">
        <f>VLOOKUP($BK80,ПолнотаСостоят[#All],COLUMN(AN83)/4,0)</f>
        <v>#N/A</v>
      </c>
      <c r="CS80" s="80" t="e">
        <f>VLOOKUP($BK80,ПолнотаВсего[#All],COLUMN(AN83)/4,0)</f>
        <v>#N/A</v>
      </c>
      <c r="CT80" s="80" t="e">
        <f>VLOOKUP($BK80,ОшибкиСостоят[#All],COLUMN(AN83)/4,0)</f>
        <v>#N/A</v>
      </c>
      <c r="CU80" s="80" t="e">
        <f>VLOOKUP($BK80,ОшибкиВсего[#All],COLUMN(AN83)/4,0)</f>
        <v>#N/A</v>
      </c>
      <c r="CV80" s="80" t="e">
        <f>VLOOKUP($BK80,ПолнотаСостоят[#All],COLUMN(AR83)/4,0)</f>
        <v>#N/A</v>
      </c>
      <c r="CW80" s="80" t="e">
        <f>VLOOKUP($BK80,ПолнотаВсего[#All],COLUMN(AR83)/4,0)</f>
        <v>#N/A</v>
      </c>
      <c r="CX80" s="80" t="e">
        <f>VLOOKUP($BK80,ОшибкиСостоят[#All],COLUMN(AR83)/4,0)</f>
        <v>#N/A</v>
      </c>
      <c r="CY80" s="80" t="e">
        <f>VLOOKUP($BK80,ОшибкиВсего[#All],COLUMN(AR83)/4,0)</f>
        <v>#N/A</v>
      </c>
      <c r="CZ80" s="80" t="e">
        <f>VLOOKUP($BK80,ПолнотаСостоят[#All],COLUMN(AV80)/4,0)</f>
        <v>#N/A</v>
      </c>
      <c r="DA80" s="80" t="e">
        <f>VLOOKUP($BK80,ПолнотаВсего[#All],COLUMN(AV80)/4,0)</f>
        <v>#N/A</v>
      </c>
      <c r="DB80" s="80" t="e">
        <f>VLOOKUP($BK80,ОшибкиСостоят[#All],COLUMN(AV80)/4,0)</f>
        <v>#N/A</v>
      </c>
      <c r="DC80" s="80" t="e">
        <f>VLOOKUP($BK80,ОшибкиВсего[#All],COLUMN(AV80)/4,0)</f>
        <v>#N/A</v>
      </c>
      <c r="DD80" s="80" t="e">
        <f>VLOOKUP($BK80,ПолнотаСостоят[#All],COLUMN(AZ80)/4,0)</f>
        <v>#N/A</v>
      </c>
      <c r="DE80" s="80" t="e">
        <f>VLOOKUP($BK80,ПолнотаВсего[#All],COLUMN(AZ80)/4,0)</f>
        <v>#N/A</v>
      </c>
      <c r="DF80" s="80" t="e">
        <f>VLOOKUP($BK80,ОшибкиСостоят[#All],COLUMN(AZ80)/4,0)</f>
        <v>#N/A</v>
      </c>
      <c r="DG80" s="80" t="e">
        <f>VLOOKUP($BK80,ОшибкиВсего[#All],COLUMN(AZ80)/4,0)</f>
        <v>#N/A</v>
      </c>
      <c r="DH80" s="81" t="e">
        <f>VLOOKUP($BK80,ПолнотаСостоят[#All],COLUMN(BD80)/4,0)</f>
        <v>#N/A</v>
      </c>
      <c r="DI80" s="81" t="e">
        <f>VLOOKUP($BK80,ПолнотаВсего[#All],COLUMN(BD80)/4,0)</f>
        <v>#N/A</v>
      </c>
      <c r="DJ80" s="81" t="e">
        <f>VLOOKUP($BK80,ОшибкиСостоят[#All],COLUMN(BD80)/4,0)</f>
        <v>#N/A</v>
      </c>
      <c r="DK80" s="81" t="e">
        <f>VLOOKUP($BK80,ОшибкиВсего[#All],COLUMN(BD80)/4,0)</f>
        <v>#N/A</v>
      </c>
    </row>
    <row r="81" spans="63:115" x14ac:dyDescent="0.25">
      <c r="BK81" s="19" t="s">
        <v>173</v>
      </c>
      <c r="BL81" s="80" t="e">
        <f>VLOOKUP($BK81,ПолнотаСостоят[#All],COLUMN(H84)/4,0)</f>
        <v>#N/A</v>
      </c>
      <c r="BM81" s="80" t="e">
        <f>VLOOKUP($BK81,ПолнотаВсего[#All],COLUMN(H84)/4,0)</f>
        <v>#N/A</v>
      </c>
      <c r="BN81" s="80" t="e">
        <f>VLOOKUP($BK81,ОшибкиСостоят[#All],COLUMN(H84)/4,0)</f>
        <v>#N/A</v>
      </c>
      <c r="BO81" s="80" t="e">
        <f>VLOOKUP($BK81,ОшибкиВсего[#All],COLUMN(H84)/4,0)</f>
        <v>#N/A</v>
      </c>
      <c r="BP81" s="80" t="e">
        <f>VLOOKUP($BK81,ПолнотаСостоят[#All],COLUMN(L84)/4,0)</f>
        <v>#N/A</v>
      </c>
      <c r="BQ81" s="80" t="e">
        <f>VLOOKUP($BK81,ПолнотаВсего[#All],COLUMN(L84)/4,0)</f>
        <v>#N/A</v>
      </c>
      <c r="BR81" s="80" t="e">
        <f>VLOOKUP($BK81,ОшибкиСостоят[#All],COLUMN(L84)/4,0)</f>
        <v>#N/A</v>
      </c>
      <c r="BS81" s="80" t="e">
        <f>VLOOKUP($BK81,ОшибкиВсего[#All],COLUMN(L84)/4,0)</f>
        <v>#N/A</v>
      </c>
      <c r="BT81" s="80" t="e">
        <f>VLOOKUP($BK81,ПолнотаСостоят[#All],COLUMN(P80)/4,0)</f>
        <v>#N/A</v>
      </c>
      <c r="BU81" s="80" t="e">
        <f>VLOOKUP($BK81,ПолнотаВсего[#All],COLUMN(P80)/4,0)</f>
        <v>#N/A</v>
      </c>
      <c r="BV81" s="80" t="e">
        <f>VLOOKUP($BK81,ОшибкиСостоят[#All],COLUMN(P80)/4,0)</f>
        <v>#N/A</v>
      </c>
      <c r="BW81" s="80" t="e">
        <f>VLOOKUP($BK81,ОшибкиВсего[#All],COLUMN(P80)/4,0)</f>
        <v>#N/A</v>
      </c>
      <c r="BX81" s="80" t="e">
        <f>VLOOKUP($BK81,ПолнотаСостоят[#All],COLUMN(T83)/4,0)</f>
        <v>#N/A</v>
      </c>
      <c r="BY81" s="80" t="e">
        <f>VLOOKUP($BK81,ПолнотаВсего[#All],COLUMN(T83)/4,0)</f>
        <v>#N/A</v>
      </c>
      <c r="BZ81" s="80" t="e">
        <f>VLOOKUP($BK81,ОшибкиСостоят[#All],COLUMN(T83)/4,0)</f>
        <v>#N/A</v>
      </c>
      <c r="CA81" s="80" t="e">
        <f>VLOOKUP($BK81,ОшибкиВсего[#All],COLUMN(T83)/4,0)</f>
        <v>#N/A</v>
      </c>
      <c r="CB81" s="80" t="e">
        <f>VLOOKUP($BK81,ПолнотаСостоят[#All],COLUMN(X83)/4,0)</f>
        <v>#N/A</v>
      </c>
      <c r="CC81" s="80" t="e">
        <f>VLOOKUP($BK81,ПолнотаВсего[#All],COLUMN(X83)/4,0)</f>
        <v>#N/A</v>
      </c>
      <c r="CD81" s="80" t="e">
        <f>VLOOKUP($BK81,ОшибкиСостоят[#All],COLUMN(X83)/4,0)</f>
        <v>#N/A</v>
      </c>
      <c r="CE81" s="80" t="e">
        <f>VLOOKUP($BK81,ОшибкиВсего[#All],COLUMN(X83)/4,0)</f>
        <v>#N/A</v>
      </c>
      <c r="CF81" s="80" t="e">
        <f>VLOOKUP($BK81,ПолнотаСостоят[#All],COLUMN(AB83)/4,0)</f>
        <v>#N/A</v>
      </c>
      <c r="CG81" s="80" t="e">
        <f>VLOOKUP($BK81,ПолнотаВсего[#All],COLUMN(AB83)/4,0)</f>
        <v>#N/A</v>
      </c>
      <c r="CH81" s="80" t="e">
        <f>VLOOKUP($BK81,ОшибкиСостоят[#All],COLUMN(AB83)/4,0)</f>
        <v>#N/A</v>
      </c>
      <c r="CI81" s="80" t="e">
        <f>VLOOKUP($BK81,ОшибкиВсего[#All],COLUMN(AB83)/4,0)</f>
        <v>#N/A</v>
      </c>
      <c r="CJ81" s="80" t="e">
        <f>VLOOKUP($BK81,ПолнотаСостоят[#All],COLUMN(AF84)/4,0)</f>
        <v>#N/A</v>
      </c>
      <c r="CK81" s="80" t="e">
        <f>VLOOKUP($BK81,ПолнотаВсего[#All],COLUMN(AF84)/4,0)</f>
        <v>#N/A</v>
      </c>
      <c r="CL81" s="80" t="e">
        <f>VLOOKUP($BK81,ОшибкиСостоят[#All],COLUMN(AF84)/4,0)</f>
        <v>#N/A</v>
      </c>
      <c r="CM81" s="80" t="e">
        <f>VLOOKUP($BK81,ОшибкиВсего[#All],COLUMN(AF84)/4,0)</f>
        <v>#N/A</v>
      </c>
      <c r="CN81" s="80" t="e">
        <f>VLOOKUP($BK81,ПолнотаСостоят[#All],COLUMN(AJ84)/4,0)</f>
        <v>#N/A</v>
      </c>
      <c r="CO81" s="80" t="e">
        <f>VLOOKUP($BK81,ПолнотаВсего[#All],COLUMN(AJ84)/4,0)</f>
        <v>#N/A</v>
      </c>
      <c r="CP81" s="80" t="e">
        <f>VLOOKUP($BK81,ОшибкиСостоят[#All],COLUMN(AJ84)/4,0)</f>
        <v>#N/A</v>
      </c>
      <c r="CQ81" s="80" t="e">
        <f>VLOOKUP($BK81,ОшибкиВсего[#All],COLUMN(AJ84)/4,0)</f>
        <v>#N/A</v>
      </c>
      <c r="CR81" s="80" t="e">
        <f>VLOOKUP($BK81,ПолнотаСостоят[#All],COLUMN(AN84)/4,0)</f>
        <v>#N/A</v>
      </c>
      <c r="CS81" s="80" t="e">
        <f>VLOOKUP($BK81,ПолнотаВсего[#All],COLUMN(AN84)/4,0)</f>
        <v>#N/A</v>
      </c>
      <c r="CT81" s="80" t="e">
        <f>VLOOKUP($BK81,ОшибкиСостоят[#All],COLUMN(AN84)/4,0)</f>
        <v>#N/A</v>
      </c>
      <c r="CU81" s="80" t="e">
        <f>VLOOKUP($BK81,ОшибкиВсего[#All],COLUMN(AN84)/4,0)</f>
        <v>#N/A</v>
      </c>
      <c r="CV81" s="80" t="e">
        <f>VLOOKUP($BK81,ПолнотаСостоят[#All],COLUMN(AR84)/4,0)</f>
        <v>#N/A</v>
      </c>
      <c r="CW81" s="80" t="e">
        <f>VLOOKUP($BK81,ПолнотаВсего[#All],COLUMN(AR84)/4,0)</f>
        <v>#N/A</v>
      </c>
      <c r="CX81" s="80" t="e">
        <f>VLOOKUP($BK81,ОшибкиСостоят[#All],COLUMN(AR84)/4,0)</f>
        <v>#N/A</v>
      </c>
      <c r="CY81" s="80" t="e">
        <f>VLOOKUP($BK81,ОшибкиВсего[#All],COLUMN(AR84)/4,0)</f>
        <v>#N/A</v>
      </c>
      <c r="CZ81" s="80" t="e">
        <f>VLOOKUP($BK81,ПолнотаСостоят[#All],COLUMN(AV81)/4,0)</f>
        <v>#N/A</v>
      </c>
      <c r="DA81" s="80" t="e">
        <f>VLOOKUP($BK81,ПолнотаВсего[#All],COLUMN(AV81)/4,0)</f>
        <v>#N/A</v>
      </c>
      <c r="DB81" s="80" t="e">
        <f>VLOOKUP($BK81,ОшибкиСостоят[#All],COLUMN(AV81)/4,0)</f>
        <v>#N/A</v>
      </c>
      <c r="DC81" s="80" t="e">
        <f>VLOOKUP($BK81,ОшибкиВсего[#All],COLUMN(AV81)/4,0)</f>
        <v>#N/A</v>
      </c>
      <c r="DD81" s="80" t="e">
        <f>VLOOKUP($BK81,ПолнотаСостоят[#All],COLUMN(AZ81)/4,0)</f>
        <v>#N/A</v>
      </c>
      <c r="DE81" s="80" t="e">
        <f>VLOOKUP($BK81,ПолнотаВсего[#All],COLUMN(AZ81)/4,0)</f>
        <v>#N/A</v>
      </c>
      <c r="DF81" s="80" t="e">
        <f>VLOOKUP($BK81,ОшибкиСостоят[#All],COLUMN(AZ81)/4,0)</f>
        <v>#N/A</v>
      </c>
      <c r="DG81" s="80" t="e">
        <f>VLOOKUP($BK81,ОшибкиВсего[#All],COLUMN(AZ81)/4,0)</f>
        <v>#N/A</v>
      </c>
      <c r="DH81" s="81" t="e">
        <f>VLOOKUP($BK81,ПолнотаСостоят[#All],COLUMN(BD81)/4,0)</f>
        <v>#N/A</v>
      </c>
      <c r="DI81" s="81" t="e">
        <f>VLOOKUP($BK81,ПолнотаВсего[#All],COLUMN(BD81)/4,0)</f>
        <v>#N/A</v>
      </c>
      <c r="DJ81" s="81" t="e">
        <f>VLOOKUP($BK81,ОшибкиСостоят[#All],COLUMN(BD81)/4,0)</f>
        <v>#N/A</v>
      </c>
      <c r="DK81" s="81" t="e">
        <f>VLOOKUP($BK81,ОшибкиВсего[#All],COLUMN(BD81)/4,0)</f>
        <v>#N/A</v>
      </c>
    </row>
    <row r="82" spans="63:115" x14ac:dyDescent="0.25">
      <c r="BK82" s="19" t="s">
        <v>174</v>
      </c>
      <c r="BL82" s="80" t="e">
        <f>VLOOKUP($BK82,ПолнотаСостоят[#All],COLUMN(H85)/4,0)</f>
        <v>#N/A</v>
      </c>
      <c r="BM82" s="80" t="e">
        <f>VLOOKUP($BK82,ПолнотаВсего[#All],COLUMN(H85)/4,0)</f>
        <v>#N/A</v>
      </c>
      <c r="BN82" s="80" t="e">
        <f>VLOOKUP($BK82,ОшибкиСостоят[#All],COLUMN(H85)/4,0)</f>
        <v>#N/A</v>
      </c>
      <c r="BO82" s="80" t="e">
        <f>VLOOKUP($BK82,ОшибкиВсего[#All],COLUMN(H85)/4,0)</f>
        <v>#N/A</v>
      </c>
      <c r="BP82" s="80" t="e">
        <f>VLOOKUP($BK82,ПолнотаСостоят[#All],COLUMN(L85)/4,0)</f>
        <v>#N/A</v>
      </c>
      <c r="BQ82" s="80" t="e">
        <f>VLOOKUP($BK82,ПолнотаВсего[#All],COLUMN(L85)/4,0)</f>
        <v>#N/A</v>
      </c>
      <c r="BR82" s="80" t="e">
        <f>VLOOKUP($BK82,ОшибкиСостоят[#All],COLUMN(L85)/4,0)</f>
        <v>#N/A</v>
      </c>
      <c r="BS82" s="80" t="e">
        <f>VLOOKUP($BK82,ОшибкиВсего[#All],COLUMN(L85)/4,0)</f>
        <v>#N/A</v>
      </c>
      <c r="BT82" s="80" t="e">
        <f>VLOOKUP($BK82,ПолнотаСостоят[#All],COLUMN(P81)/4,0)</f>
        <v>#N/A</v>
      </c>
      <c r="BU82" s="80" t="e">
        <f>VLOOKUP($BK82,ПолнотаВсего[#All],COLUMN(P81)/4,0)</f>
        <v>#N/A</v>
      </c>
      <c r="BV82" s="80" t="e">
        <f>VLOOKUP($BK82,ОшибкиСостоят[#All],COLUMN(P81)/4,0)</f>
        <v>#N/A</v>
      </c>
      <c r="BW82" s="80" t="e">
        <f>VLOOKUP($BK82,ОшибкиВсего[#All],COLUMN(P81)/4,0)</f>
        <v>#N/A</v>
      </c>
      <c r="BX82" s="80" t="e">
        <f>VLOOKUP($BK82,ПолнотаСостоят[#All],COLUMN(T84)/4,0)</f>
        <v>#N/A</v>
      </c>
      <c r="BY82" s="80" t="e">
        <f>VLOOKUP($BK82,ПолнотаВсего[#All],COLUMN(T84)/4,0)</f>
        <v>#N/A</v>
      </c>
      <c r="BZ82" s="80" t="e">
        <f>VLOOKUP($BK82,ОшибкиСостоят[#All],COLUMN(T84)/4,0)</f>
        <v>#N/A</v>
      </c>
      <c r="CA82" s="80" t="e">
        <f>VLOOKUP($BK82,ОшибкиВсего[#All],COLUMN(T84)/4,0)</f>
        <v>#N/A</v>
      </c>
      <c r="CB82" s="80" t="e">
        <f>VLOOKUP($BK82,ПолнотаСостоят[#All],COLUMN(X84)/4,0)</f>
        <v>#N/A</v>
      </c>
      <c r="CC82" s="80" t="e">
        <f>VLOOKUP($BK82,ПолнотаВсего[#All],COLUMN(X84)/4,0)</f>
        <v>#N/A</v>
      </c>
      <c r="CD82" s="80" t="e">
        <f>VLOOKUP($BK82,ОшибкиСостоят[#All],COLUMN(X84)/4,0)</f>
        <v>#N/A</v>
      </c>
      <c r="CE82" s="80" t="e">
        <f>VLOOKUP($BK82,ОшибкиВсего[#All],COLUMN(X84)/4,0)</f>
        <v>#N/A</v>
      </c>
      <c r="CF82" s="80" t="e">
        <f>VLOOKUP($BK82,ПолнотаСостоят[#All],COLUMN(AB84)/4,0)</f>
        <v>#N/A</v>
      </c>
      <c r="CG82" s="80" t="e">
        <f>VLOOKUP($BK82,ПолнотаВсего[#All],COLUMN(AB84)/4,0)</f>
        <v>#N/A</v>
      </c>
      <c r="CH82" s="80" t="e">
        <f>VLOOKUP($BK82,ОшибкиСостоят[#All],COLUMN(AB84)/4,0)</f>
        <v>#N/A</v>
      </c>
      <c r="CI82" s="80" t="e">
        <f>VLOOKUP($BK82,ОшибкиВсего[#All],COLUMN(AB84)/4,0)</f>
        <v>#N/A</v>
      </c>
      <c r="CJ82" s="80" t="e">
        <f>VLOOKUP($BK82,ПолнотаСостоят[#All],COLUMN(AF85)/4,0)</f>
        <v>#N/A</v>
      </c>
      <c r="CK82" s="80" t="e">
        <f>VLOOKUP($BK82,ПолнотаВсего[#All],COLUMN(AF85)/4,0)</f>
        <v>#N/A</v>
      </c>
      <c r="CL82" s="80" t="e">
        <f>VLOOKUP($BK82,ОшибкиСостоят[#All],COLUMN(AF85)/4,0)</f>
        <v>#N/A</v>
      </c>
      <c r="CM82" s="80" t="e">
        <f>VLOOKUP($BK82,ОшибкиВсего[#All],COLUMN(AF85)/4,0)</f>
        <v>#N/A</v>
      </c>
      <c r="CN82" s="80" t="e">
        <f>VLOOKUP($BK82,ПолнотаСостоят[#All],COLUMN(AJ85)/4,0)</f>
        <v>#N/A</v>
      </c>
      <c r="CO82" s="80" t="e">
        <f>VLOOKUP($BK82,ПолнотаВсего[#All],COLUMN(AJ85)/4,0)</f>
        <v>#N/A</v>
      </c>
      <c r="CP82" s="80" t="e">
        <f>VLOOKUP($BK82,ОшибкиСостоят[#All],COLUMN(AJ85)/4,0)</f>
        <v>#N/A</v>
      </c>
      <c r="CQ82" s="80" t="e">
        <f>VLOOKUP($BK82,ОшибкиВсего[#All],COLUMN(AJ85)/4,0)</f>
        <v>#N/A</v>
      </c>
      <c r="CR82" s="80" t="e">
        <f>VLOOKUP($BK82,ПолнотаСостоят[#All],COLUMN(AN85)/4,0)</f>
        <v>#N/A</v>
      </c>
      <c r="CS82" s="80" t="e">
        <f>VLOOKUP($BK82,ПолнотаВсего[#All],COLUMN(AN85)/4,0)</f>
        <v>#N/A</v>
      </c>
      <c r="CT82" s="80" t="e">
        <f>VLOOKUP($BK82,ОшибкиСостоят[#All],COLUMN(AN85)/4,0)</f>
        <v>#N/A</v>
      </c>
      <c r="CU82" s="80" t="e">
        <f>VLOOKUP($BK82,ОшибкиВсего[#All],COLUMN(AN85)/4,0)</f>
        <v>#N/A</v>
      </c>
      <c r="CV82" s="80" t="e">
        <f>VLOOKUP($BK82,ПолнотаСостоят[#All],COLUMN(AR85)/4,0)</f>
        <v>#N/A</v>
      </c>
      <c r="CW82" s="80" t="e">
        <f>VLOOKUP($BK82,ПолнотаВсего[#All],COLUMN(AR85)/4,0)</f>
        <v>#N/A</v>
      </c>
      <c r="CX82" s="80" t="e">
        <f>VLOOKUP($BK82,ОшибкиСостоят[#All],COLUMN(AR85)/4,0)</f>
        <v>#N/A</v>
      </c>
      <c r="CY82" s="80" t="e">
        <f>VLOOKUP($BK82,ОшибкиВсего[#All],COLUMN(AR85)/4,0)</f>
        <v>#N/A</v>
      </c>
      <c r="CZ82" s="80" t="e">
        <f>VLOOKUP($BK82,ПолнотаСостоят[#All],COLUMN(AV82)/4,0)</f>
        <v>#N/A</v>
      </c>
      <c r="DA82" s="80" t="e">
        <f>VLOOKUP($BK82,ПолнотаВсего[#All],COLUMN(AV82)/4,0)</f>
        <v>#N/A</v>
      </c>
      <c r="DB82" s="80" t="e">
        <f>VLOOKUP($BK82,ОшибкиСостоят[#All],COLUMN(AV82)/4,0)</f>
        <v>#N/A</v>
      </c>
      <c r="DC82" s="80" t="e">
        <f>VLOOKUP($BK82,ОшибкиВсего[#All],COLUMN(AV82)/4,0)</f>
        <v>#N/A</v>
      </c>
      <c r="DD82" s="80" t="e">
        <f>VLOOKUP($BK82,ПолнотаСостоят[#All],COLUMN(AZ82)/4,0)</f>
        <v>#N/A</v>
      </c>
      <c r="DE82" s="80" t="e">
        <f>VLOOKUP($BK82,ПолнотаВсего[#All],COLUMN(AZ82)/4,0)</f>
        <v>#N/A</v>
      </c>
      <c r="DF82" s="80" t="e">
        <f>VLOOKUP($BK82,ОшибкиСостоят[#All],COLUMN(AZ82)/4,0)</f>
        <v>#N/A</v>
      </c>
      <c r="DG82" s="80" t="e">
        <f>VLOOKUP($BK82,ОшибкиВсего[#All],COLUMN(AZ82)/4,0)</f>
        <v>#N/A</v>
      </c>
      <c r="DH82" s="81" t="e">
        <f>VLOOKUP($BK82,ПолнотаСостоят[#All],COLUMN(BD82)/4,0)</f>
        <v>#N/A</v>
      </c>
      <c r="DI82" s="81" t="e">
        <f>VLOOKUP($BK82,ПолнотаВсего[#All],COLUMN(BD82)/4,0)</f>
        <v>#N/A</v>
      </c>
      <c r="DJ82" s="81" t="e">
        <f>VLOOKUP($BK82,ОшибкиСостоят[#All],COLUMN(BD82)/4,0)</f>
        <v>#N/A</v>
      </c>
      <c r="DK82" s="81" t="e">
        <f>VLOOKUP($BK82,ОшибкиВсего[#All],COLUMN(BD82)/4,0)</f>
        <v>#N/A</v>
      </c>
    </row>
    <row r="83" spans="63:115" x14ac:dyDescent="0.25">
      <c r="BK83" s="19" t="s">
        <v>175</v>
      </c>
      <c r="BL83" s="80" t="e">
        <f>VLOOKUP($BK83,ПолнотаСостоят[#All],COLUMN(H86)/4,0)</f>
        <v>#N/A</v>
      </c>
      <c r="BM83" s="80" t="e">
        <f>VLOOKUP($BK83,ПолнотаВсего[#All],COLUMN(H86)/4,0)</f>
        <v>#N/A</v>
      </c>
      <c r="BN83" s="80" t="e">
        <f>VLOOKUP($BK83,ОшибкиСостоят[#All],COLUMN(H86)/4,0)</f>
        <v>#N/A</v>
      </c>
      <c r="BO83" s="80" t="e">
        <f>VLOOKUP($BK83,ОшибкиВсего[#All],COLUMN(H86)/4,0)</f>
        <v>#N/A</v>
      </c>
      <c r="BP83" s="80" t="e">
        <f>VLOOKUP($BK83,ПолнотаСостоят[#All],COLUMN(L86)/4,0)</f>
        <v>#N/A</v>
      </c>
      <c r="BQ83" s="80" t="e">
        <f>VLOOKUP($BK83,ПолнотаВсего[#All],COLUMN(L86)/4,0)</f>
        <v>#N/A</v>
      </c>
      <c r="BR83" s="80" t="e">
        <f>VLOOKUP($BK83,ОшибкиСостоят[#All],COLUMN(L86)/4,0)</f>
        <v>#N/A</v>
      </c>
      <c r="BS83" s="80" t="e">
        <f>VLOOKUP($BK83,ОшибкиВсего[#All],COLUMN(L86)/4,0)</f>
        <v>#N/A</v>
      </c>
      <c r="BT83" s="80" t="e">
        <f>VLOOKUP($BK83,ПолнотаСостоят[#All],COLUMN(P82)/4,0)</f>
        <v>#N/A</v>
      </c>
      <c r="BU83" s="80" t="e">
        <f>VLOOKUP($BK83,ПолнотаВсего[#All],COLUMN(P82)/4,0)</f>
        <v>#N/A</v>
      </c>
      <c r="BV83" s="80" t="e">
        <f>VLOOKUP($BK83,ОшибкиСостоят[#All],COLUMN(P82)/4,0)</f>
        <v>#N/A</v>
      </c>
      <c r="BW83" s="80" t="e">
        <f>VLOOKUP($BK83,ОшибкиВсего[#All],COLUMN(P82)/4,0)</f>
        <v>#N/A</v>
      </c>
      <c r="BX83" s="80" t="e">
        <f>VLOOKUP($BK83,ПолнотаСостоят[#All],COLUMN(T85)/4,0)</f>
        <v>#N/A</v>
      </c>
      <c r="BY83" s="80" t="e">
        <f>VLOOKUP($BK83,ПолнотаВсего[#All],COLUMN(T85)/4,0)</f>
        <v>#N/A</v>
      </c>
      <c r="BZ83" s="80" t="e">
        <f>VLOOKUP($BK83,ОшибкиСостоят[#All],COLUMN(T85)/4,0)</f>
        <v>#N/A</v>
      </c>
      <c r="CA83" s="80" t="e">
        <f>VLOOKUP($BK83,ОшибкиВсего[#All],COLUMN(T85)/4,0)</f>
        <v>#N/A</v>
      </c>
      <c r="CB83" s="80" t="e">
        <f>VLOOKUP($BK83,ПолнотаСостоят[#All],COLUMN(X85)/4,0)</f>
        <v>#N/A</v>
      </c>
      <c r="CC83" s="80" t="e">
        <f>VLOOKUP($BK83,ПолнотаВсего[#All],COLUMN(X85)/4,0)</f>
        <v>#N/A</v>
      </c>
      <c r="CD83" s="80" t="e">
        <f>VLOOKUP($BK83,ОшибкиСостоят[#All],COLUMN(X85)/4,0)</f>
        <v>#N/A</v>
      </c>
      <c r="CE83" s="80" t="e">
        <f>VLOOKUP($BK83,ОшибкиВсего[#All],COLUMN(X85)/4,0)</f>
        <v>#N/A</v>
      </c>
      <c r="CF83" s="80" t="e">
        <f>VLOOKUP($BK83,ПолнотаСостоят[#All],COLUMN(AB85)/4,0)</f>
        <v>#N/A</v>
      </c>
      <c r="CG83" s="80" t="e">
        <f>VLOOKUP($BK83,ПолнотаВсего[#All],COLUMN(AB85)/4,0)</f>
        <v>#N/A</v>
      </c>
      <c r="CH83" s="80" t="e">
        <f>VLOOKUP($BK83,ОшибкиСостоят[#All],COLUMN(AB85)/4,0)</f>
        <v>#N/A</v>
      </c>
      <c r="CI83" s="80" t="e">
        <f>VLOOKUP($BK83,ОшибкиВсего[#All],COLUMN(AB85)/4,0)</f>
        <v>#N/A</v>
      </c>
      <c r="CJ83" s="80" t="e">
        <f>VLOOKUP($BK83,ПолнотаСостоят[#All],COLUMN(AF86)/4,0)</f>
        <v>#N/A</v>
      </c>
      <c r="CK83" s="80" t="e">
        <f>VLOOKUP($BK83,ПолнотаВсего[#All],COLUMN(AF86)/4,0)</f>
        <v>#N/A</v>
      </c>
      <c r="CL83" s="80" t="e">
        <f>VLOOKUP($BK83,ОшибкиСостоят[#All],COLUMN(AF86)/4,0)</f>
        <v>#N/A</v>
      </c>
      <c r="CM83" s="80" t="e">
        <f>VLOOKUP($BK83,ОшибкиВсего[#All],COLUMN(AF86)/4,0)</f>
        <v>#N/A</v>
      </c>
      <c r="CN83" s="80" t="e">
        <f>VLOOKUP($BK83,ПолнотаСостоят[#All],COLUMN(AJ86)/4,0)</f>
        <v>#N/A</v>
      </c>
      <c r="CO83" s="80" t="e">
        <f>VLOOKUP($BK83,ПолнотаВсего[#All],COLUMN(AJ86)/4,0)</f>
        <v>#N/A</v>
      </c>
      <c r="CP83" s="80" t="e">
        <f>VLOOKUP($BK83,ОшибкиСостоят[#All],COLUMN(AJ86)/4,0)</f>
        <v>#N/A</v>
      </c>
      <c r="CQ83" s="80" t="e">
        <f>VLOOKUP($BK83,ОшибкиВсего[#All],COLUMN(AJ86)/4,0)</f>
        <v>#N/A</v>
      </c>
      <c r="CR83" s="80" t="e">
        <f>VLOOKUP($BK83,ПолнотаСостоят[#All],COLUMN(AN86)/4,0)</f>
        <v>#N/A</v>
      </c>
      <c r="CS83" s="80" t="e">
        <f>VLOOKUP($BK83,ПолнотаВсего[#All],COLUMN(AN86)/4,0)</f>
        <v>#N/A</v>
      </c>
      <c r="CT83" s="80" t="e">
        <f>VLOOKUP($BK83,ОшибкиСостоят[#All],COLUMN(AN86)/4,0)</f>
        <v>#N/A</v>
      </c>
      <c r="CU83" s="80" t="e">
        <f>VLOOKUP($BK83,ОшибкиВсего[#All],COLUMN(AN86)/4,0)</f>
        <v>#N/A</v>
      </c>
      <c r="CV83" s="80" t="e">
        <f>VLOOKUP($BK83,ПолнотаСостоят[#All],COLUMN(AR86)/4,0)</f>
        <v>#N/A</v>
      </c>
      <c r="CW83" s="80" t="e">
        <f>VLOOKUP($BK83,ПолнотаВсего[#All],COLUMN(AR86)/4,0)</f>
        <v>#N/A</v>
      </c>
      <c r="CX83" s="80" t="e">
        <f>VLOOKUP($BK83,ОшибкиСостоят[#All],COLUMN(AR86)/4,0)</f>
        <v>#N/A</v>
      </c>
      <c r="CY83" s="80" t="e">
        <f>VLOOKUP($BK83,ОшибкиВсего[#All],COLUMN(AR86)/4,0)</f>
        <v>#N/A</v>
      </c>
      <c r="CZ83" s="80" t="e">
        <f>VLOOKUP($BK83,ПолнотаСостоят[#All],COLUMN(AV83)/4,0)</f>
        <v>#N/A</v>
      </c>
      <c r="DA83" s="80" t="e">
        <f>VLOOKUP($BK83,ПолнотаВсего[#All],COLUMN(AV83)/4,0)</f>
        <v>#N/A</v>
      </c>
      <c r="DB83" s="80" t="e">
        <f>VLOOKUP($BK83,ОшибкиСостоят[#All],COLUMN(AV83)/4,0)</f>
        <v>#N/A</v>
      </c>
      <c r="DC83" s="80" t="e">
        <f>VLOOKUP($BK83,ОшибкиВсего[#All],COLUMN(AV83)/4,0)</f>
        <v>#N/A</v>
      </c>
      <c r="DD83" s="80" t="e">
        <f>VLOOKUP($BK83,ПолнотаСостоят[#All],COLUMN(AZ83)/4,0)</f>
        <v>#N/A</v>
      </c>
      <c r="DE83" s="80" t="e">
        <f>VLOOKUP($BK83,ПолнотаВсего[#All],COLUMN(AZ83)/4,0)</f>
        <v>#N/A</v>
      </c>
      <c r="DF83" s="80" t="e">
        <f>VLOOKUP($BK83,ОшибкиСостоят[#All],COLUMN(AZ83)/4,0)</f>
        <v>#N/A</v>
      </c>
      <c r="DG83" s="80" t="e">
        <f>VLOOKUP($BK83,ОшибкиВсего[#All],COLUMN(AZ83)/4,0)</f>
        <v>#N/A</v>
      </c>
      <c r="DH83" s="81" t="e">
        <f>VLOOKUP($BK83,ПолнотаСостоят[#All],COLUMN(BD83)/4,0)</f>
        <v>#N/A</v>
      </c>
      <c r="DI83" s="81" t="e">
        <f>VLOOKUP($BK83,ПолнотаВсего[#All],COLUMN(BD83)/4,0)</f>
        <v>#N/A</v>
      </c>
      <c r="DJ83" s="81" t="e">
        <f>VLOOKUP($BK83,ОшибкиСостоят[#All],COLUMN(BD83)/4,0)</f>
        <v>#N/A</v>
      </c>
      <c r="DK83" s="81" t="e">
        <f>VLOOKUP($BK83,ОшибкиВсего[#All],COLUMN(BD83)/4,0)</f>
        <v>#N/A</v>
      </c>
    </row>
    <row r="84" spans="63:115" x14ac:dyDescent="0.25">
      <c r="BK84" s="19" t="s">
        <v>176</v>
      </c>
      <c r="BL84" s="80" t="e">
        <f>VLOOKUP($BK84,ПолнотаСостоят[#All],COLUMN(H87)/4,0)</f>
        <v>#N/A</v>
      </c>
      <c r="BM84" s="80" t="e">
        <f>VLOOKUP($BK84,ПолнотаВсего[#All],COLUMN(H87)/4,0)</f>
        <v>#N/A</v>
      </c>
      <c r="BN84" s="80" t="e">
        <f>VLOOKUP($BK84,ОшибкиСостоят[#All],COLUMN(H87)/4,0)</f>
        <v>#N/A</v>
      </c>
      <c r="BO84" s="80" t="e">
        <f>VLOOKUP($BK84,ОшибкиВсего[#All],COLUMN(H87)/4,0)</f>
        <v>#N/A</v>
      </c>
      <c r="BP84" s="80" t="e">
        <f>VLOOKUP($BK84,ПолнотаСостоят[#All],COLUMN(L87)/4,0)</f>
        <v>#N/A</v>
      </c>
      <c r="BQ84" s="80" t="e">
        <f>VLOOKUP($BK84,ПолнотаВсего[#All],COLUMN(L87)/4,0)</f>
        <v>#N/A</v>
      </c>
      <c r="BR84" s="80" t="e">
        <f>VLOOKUP($BK84,ОшибкиСостоят[#All],COLUMN(L87)/4,0)</f>
        <v>#N/A</v>
      </c>
      <c r="BS84" s="80" t="e">
        <f>VLOOKUP($BK84,ОшибкиВсего[#All],COLUMN(L87)/4,0)</f>
        <v>#N/A</v>
      </c>
      <c r="BT84" s="80" t="e">
        <f>VLOOKUP($BK84,ПолнотаСостоят[#All],COLUMN(P83)/4,0)</f>
        <v>#N/A</v>
      </c>
      <c r="BU84" s="80" t="e">
        <f>VLOOKUP($BK84,ПолнотаВсего[#All],COLUMN(P83)/4,0)</f>
        <v>#N/A</v>
      </c>
      <c r="BV84" s="80" t="e">
        <f>VLOOKUP($BK84,ОшибкиСостоят[#All],COLUMN(P83)/4,0)</f>
        <v>#N/A</v>
      </c>
      <c r="BW84" s="80" t="e">
        <f>VLOOKUP($BK84,ОшибкиВсего[#All],COLUMN(P83)/4,0)</f>
        <v>#N/A</v>
      </c>
      <c r="BX84" s="80" t="e">
        <f>VLOOKUP($BK84,ПолнотаСостоят[#All],COLUMN(T86)/4,0)</f>
        <v>#N/A</v>
      </c>
      <c r="BY84" s="80" t="e">
        <f>VLOOKUP($BK84,ПолнотаВсего[#All],COLUMN(T86)/4,0)</f>
        <v>#N/A</v>
      </c>
      <c r="BZ84" s="80" t="e">
        <f>VLOOKUP($BK84,ОшибкиСостоят[#All],COLUMN(T86)/4,0)</f>
        <v>#N/A</v>
      </c>
      <c r="CA84" s="80" t="e">
        <f>VLOOKUP($BK84,ОшибкиВсего[#All],COLUMN(T86)/4,0)</f>
        <v>#N/A</v>
      </c>
      <c r="CB84" s="80" t="e">
        <f>VLOOKUP($BK84,ПолнотаСостоят[#All],COLUMN(X86)/4,0)</f>
        <v>#N/A</v>
      </c>
      <c r="CC84" s="80" t="e">
        <f>VLOOKUP($BK84,ПолнотаВсего[#All],COLUMN(X86)/4,0)</f>
        <v>#N/A</v>
      </c>
      <c r="CD84" s="80" t="e">
        <f>VLOOKUP($BK84,ОшибкиСостоят[#All],COLUMN(X86)/4,0)</f>
        <v>#N/A</v>
      </c>
      <c r="CE84" s="80" t="e">
        <f>VLOOKUP($BK84,ОшибкиВсего[#All],COLUMN(X86)/4,0)</f>
        <v>#N/A</v>
      </c>
      <c r="CF84" s="80" t="e">
        <f>VLOOKUP($BK84,ПолнотаСостоят[#All],COLUMN(AB86)/4,0)</f>
        <v>#N/A</v>
      </c>
      <c r="CG84" s="80" t="e">
        <f>VLOOKUP($BK84,ПолнотаВсего[#All],COLUMN(AB86)/4,0)</f>
        <v>#N/A</v>
      </c>
      <c r="CH84" s="80" t="e">
        <f>VLOOKUP($BK84,ОшибкиСостоят[#All],COLUMN(AB86)/4,0)</f>
        <v>#N/A</v>
      </c>
      <c r="CI84" s="80" t="e">
        <f>VLOOKUP($BK84,ОшибкиВсего[#All],COLUMN(AB86)/4,0)</f>
        <v>#N/A</v>
      </c>
      <c r="CJ84" s="80" t="e">
        <f>VLOOKUP($BK84,ПолнотаСостоят[#All],COLUMN(AF87)/4,0)</f>
        <v>#N/A</v>
      </c>
      <c r="CK84" s="80" t="e">
        <f>VLOOKUP($BK84,ПолнотаВсего[#All],COLUMN(AF87)/4,0)</f>
        <v>#N/A</v>
      </c>
      <c r="CL84" s="80" t="e">
        <f>VLOOKUP($BK84,ОшибкиСостоят[#All],COLUMN(AF87)/4,0)</f>
        <v>#N/A</v>
      </c>
      <c r="CM84" s="80" t="e">
        <f>VLOOKUP($BK84,ОшибкиВсего[#All],COLUMN(AF87)/4,0)</f>
        <v>#N/A</v>
      </c>
      <c r="CN84" s="80" t="e">
        <f>VLOOKUP($BK84,ПолнотаСостоят[#All],COLUMN(AJ87)/4,0)</f>
        <v>#N/A</v>
      </c>
      <c r="CO84" s="80" t="e">
        <f>VLOOKUP($BK84,ПолнотаВсего[#All],COLUMN(AJ87)/4,0)</f>
        <v>#N/A</v>
      </c>
      <c r="CP84" s="80" t="e">
        <f>VLOOKUP($BK84,ОшибкиСостоят[#All],COLUMN(AJ87)/4,0)</f>
        <v>#N/A</v>
      </c>
      <c r="CQ84" s="80" t="e">
        <f>VLOOKUP($BK84,ОшибкиВсего[#All],COLUMN(AJ87)/4,0)</f>
        <v>#N/A</v>
      </c>
      <c r="CR84" s="80" t="e">
        <f>VLOOKUP($BK84,ПолнотаСостоят[#All],COLUMN(AN87)/4,0)</f>
        <v>#N/A</v>
      </c>
      <c r="CS84" s="80" t="e">
        <f>VLOOKUP($BK84,ПолнотаВсего[#All],COLUMN(AN87)/4,0)</f>
        <v>#N/A</v>
      </c>
      <c r="CT84" s="80" t="e">
        <f>VLOOKUP($BK84,ОшибкиСостоят[#All],COLUMN(AN87)/4,0)</f>
        <v>#N/A</v>
      </c>
      <c r="CU84" s="80" t="e">
        <f>VLOOKUP($BK84,ОшибкиВсего[#All],COLUMN(AN87)/4,0)</f>
        <v>#N/A</v>
      </c>
      <c r="CV84" s="80" t="e">
        <f>VLOOKUP($BK84,ПолнотаСостоят[#All],COLUMN(AR87)/4,0)</f>
        <v>#N/A</v>
      </c>
      <c r="CW84" s="80" t="e">
        <f>VLOOKUP($BK84,ПолнотаВсего[#All],COLUMN(AR87)/4,0)</f>
        <v>#N/A</v>
      </c>
      <c r="CX84" s="80" t="e">
        <f>VLOOKUP($BK84,ОшибкиСостоят[#All],COLUMN(AR87)/4,0)</f>
        <v>#N/A</v>
      </c>
      <c r="CY84" s="80" t="e">
        <f>VLOOKUP($BK84,ОшибкиВсего[#All],COLUMN(AR87)/4,0)</f>
        <v>#N/A</v>
      </c>
      <c r="CZ84" s="80" t="e">
        <f>VLOOKUP($BK84,ПолнотаСостоят[#All],COLUMN(AV84)/4,0)</f>
        <v>#N/A</v>
      </c>
      <c r="DA84" s="80" t="e">
        <f>VLOOKUP($BK84,ПолнотаВсего[#All],COLUMN(AV84)/4,0)</f>
        <v>#N/A</v>
      </c>
      <c r="DB84" s="80" t="e">
        <f>VLOOKUP($BK84,ОшибкиСостоят[#All],COLUMN(AV84)/4,0)</f>
        <v>#N/A</v>
      </c>
      <c r="DC84" s="80" t="e">
        <f>VLOOKUP($BK84,ОшибкиВсего[#All],COLUMN(AV84)/4,0)</f>
        <v>#N/A</v>
      </c>
      <c r="DD84" s="80" t="e">
        <f>VLOOKUP($BK84,ПолнотаСостоят[#All],COLUMN(AZ84)/4,0)</f>
        <v>#N/A</v>
      </c>
      <c r="DE84" s="80" t="e">
        <f>VLOOKUP($BK84,ПолнотаВсего[#All],COLUMN(AZ84)/4,0)</f>
        <v>#N/A</v>
      </c>
      <c r="DF84" s="80" t="e">
        <f>VLOOKUP($BK84,ОшибкиСостоят[#All],COLUMN(AZ84)/4,0)</f>
        <v>#N/A</v>
      </c>
      <c r="DG84" s="80" t="e">
        <f>VLOOKUP($BK84,ОшибкиВсего[#All],COLUMN(AZ84)/4,0)</f>
        <v>#N/A</v>
      </c>
      <c r="DH84" s="81" t="e">
        <f>VLOOKUP($BK84,ПолнотаСостоят[#All],COLUMN(BD84)/4,0)</f>
        <v>#N/A</v>
      </c>
      <c r="DI84" s="81" t="e">
        <f>VLOOKUP($BK84,ПолнотаВсего[#All],COLUMN(BD84)/4,0)</f>
        <v>#N/A</v>
      </c>
      <c r="DJ84" s="81" t="e">
        <f>VLOOKUP($BK84,ОшибкиСостоят[#All],COLUMN(BD84)/4,0)</f>
        <v>#N/A</v>
      </c>
      <c r="DK84" s="81" t="e">
        <f>VLOOKUP($BK84,ОшибкиВсего[#All],COLUMN(BD84)/4,0)</f>
        <v>#N/A</v>
      </c>
    </row>
    <row r="85" spans="63:115" x14ac:dyDescent="0.25">
      <c r="BK85" s="19" t="s">
        <v>177</v>
      </c>
      <c r="BL85" s="80" t="e">
        <f>VLOOKUP($BK85,ПолнотаСостоят[#All],COLUMN(H88)/4,0)</f>
        <v>#N/A</v>
      </c>
      <c r="BM85" s="80" t="e">
        <f>VLOOKUP($BK85,ПолнотаВсего[#All],COLUMN(H88)/4,0)</f>
        <v>#N/A</v>
      </c>
      <c r="BN85" s="80" t="e">
        <f>VLOOKUP($BK85,ОшибкиСостоят[#All],COLUMN(H88)/4,0)</f>
        <v>#N/A</v>
      </c>
      <c r="BO85" s="80" t="e">
        <f>VLOOKUP($BK85,ОшибкиВсего[#All],COLUMN(H88)/4,0)</f>
        <v>#N/A</v>
      </c>
      <c r="BP85" s="80" t="e">
        <f>VLOOKUP($BK85,ПолнотаСостоят[#All],COLUMN(L88)/4,0)</f>
        <v>#N/A</v>
      </c>
      <c r="BQ85" s="80" t="e">
        <f>VLOOKUP($BK85,ПолнотаВсего[#All],COLUMN(L88)/4,0)</f>
        <v>#N/A</v>
      </c>
      <c r="BR85" s="80" t="e">
        <f>VLOOKUP($BK85,ОшибкиСостоят[#All],COLUMN(L88)/4,0)</f>
        <v>#N/A</v>
      </c>
      <c r="BS85" s="80" t="e">
        <f>VLOOKUP($BK85,ОшибкиВсего[#All],COLUMN(L88)/4,0)</f>
        <v>#N/A</v>
      </c>
      <c r="BT85" s="80" t="e">
        <f>VLOOKUP($BK85,ПолнотаСостоят[#All],COLUMN(P84)/4,0)</f>
        <v>#N/A</v>
      </c>
      <c r="BU85" s="80" t="e">
        <f>VLOOKUP($BK85,ПолнотаВсего[#All],COLUMN(P84)/4,0)</f>
        <v>#N/A</v>
      </c>
      <c r="BV85" s="80" t="e">
        <f>VLOOKUP($BK85,ОшибкиСостоят[#All],COLUMN(P84)/4,0)</f>
        <v>#N/A</v>
      </c>
      <c r="BW85" s="80" t="e">
        <f>VLOOKUP($BK85,ОшибкиВсего[#All],COLUMN(P84)/4,0)</f>
        <v>#N/A</v>
      </c>
      <c r="BX85" s="80" t="e">
        <f>VLOOKUP($BK85,ПолнотаСостоят[#All],COLUMN(T87)/4,0)</f>
        <v>#N/A</v>
      </c>
      <c r="BY85" s="80" t="e">
        <f>VLOOKUP($BK85,ПолнотаВсего[#All],COLUMN(T87)/4,0)</f>
        <v>#N/A</v>
      </c>
      <c r="BZ85" s="80" t="e">
        <f>VLOOKUP($BK85,ОшибкиСостоят[#All],COLUMN(T87)/4,0)</f>
        <v>#N/A</v>
      </c>
      <c r="CA85" s="80" t="e">
        <f>VLOOKUP($BK85,ОшибкиВсего[#All],COLUMN(T87)/4,0)</f>
        <v>#N/A</v>
      </c>
      <c r="CB85" s="80" t="e">
        <f>VLOOKUP($BK85,ПолнотаСостоят[#All],COLUMN(X87)/4,0)</f>
        <v>#N/A</v>
      </c>
      <c r="CC85" s="80" t="e">
        <f>VLOOKUP($BK85,ПолнотаВсего[#All],COLUMN(X87)/4,0)</f>
        <v>#N/A</v>
      </c>
      <c r="CD85" s="80" t="e">
        <f>VLOOKUP($BK85,ОшибкиСостоят[#All],COLUMN(X87)/4,0)</f>
        <v>#N/A</v>
      </c>
      <c r="CE85" s="80" t="e">
        <f>VLOOKUP($BK85,ОшибкиВсего[#All],COLUMN(X87)/4,0)</f>
        <v>#N/A</v>
      </c>
      <c r="CF85" s="80" t="e">
        <f>VLOOKUP($BK85,ПолнотаСостоят[#All],COLUMN(AB87)/4,0)</f>
        <v>#N/A</v>
      </c>
      <c r="CG85" s="80" t="e">
        <f>VLOOKUP($BK85,ПолнотаВсего[#All],COLUMN(AB87)/4,0)</f>
        <v>#N/A</v>
      </c>
      <c r="CH85" s="80" t="e">
        <f>VLOOKUP($BK85,ОшибкиСостоят[#All],COLUMN(AB87)/4,0)</f>
        <v>#N/A</v>
      </c>
      <c r="CI85" s="80" t="e">
        <f>VLOOKUP($BK85,ОшибкиВсего[#All],COLUMN(AB87)/4,0)</f>
        <v>#N/A</v>
      </c>
      <c r="CJ85" s="80" t="e">
        <f>VLOOKUP($BK85,ПолнотаСостоят[#All],COLUMN(AF88)/4,0)</f>
        <v>#N/A</v>
      </c>
      <c r="CK85" s="80" t="e">
        <f>VLOOKUP($BK85,ПолнотаВсего[#All],COLUMN(AF88)/4,0)</f>
        <v>#N/A</v>
      </c>
      <c r="CL85" s="80" t="e">
        <f>VLOOKUP($BK85,ОшибкиСостоят[#All],COLUMN(AF88)/4,0)</f>
        <v>#N/A</v>
      </c>
      <c r="CM85" s="80" t="e">
        <f>VLOOKUP($BK85,ОшибкиВсего[#All],COLUMN(AF88)/4,0)</f>
        <v>#N/A</v>
      </c>
      <c r="CN85" s="80" t="e">
        <f>VLOOKUP($BK85,ПолнотаСостоят[#All],COLUMN(AJ88)/4,0)</f>
        <v>#N/A</v>
      </c>
      <c r="CO85" s="80" t="e">
        <f>VLOOKUP($BK85,ПолнотаВсего[#All],COLUMN(AJ88)/4,0)</f>
        <v>#N/A</v>
      </c>
      <c r="CP85" s="80" t="e">
        <f>VLOOKUP($BK85,ОшибкиСостоят[#All],COLUMN(AJ88)/4,0)</f>
        <v>#N/A</v>
      </c>
      <c r="CQ85" s="80" t="e">
        <f>VLOOKUP($BK85,ОшибкиВсего[#All],COLUMN(AJ88)/4,0)</f>
        <v>#N/A</v>
      </c>
      <c r="CR85" s="80" t="e">
        <f>VLOOKUP($BK85,ПолнотаСостоят[#All],COLUMN(AN88)/4,0)</f>
        <v>#N/A</v>
      </c>
      <c r="CS85" s="80" t="e">
        <f>VLOOKUP($BK85,ПолнотаВсего[#All],COLUMN(AN88)/4,0)</f>
        <v>#N/A</v>
      </c>
      <c r="CT85" s="80" t="e">
        <f>VLOOKUP($BK85,ОшибкиСостоят[#All],COLUMN(AN88)/4,0)</f>
        <v>#N/A</v>
      </c>
      <c r="CU85" s="80" t="e">
        <f>VLOOKUP($BK85,ОшибкиВсего[#All],COLUMN(AN88)/4,0)</f>
        <v>#N/A</v>
      </c>
      <c r="CV85" s="80" t="e">
        <f>VLOOKUP($BK85,ПолнотаСостоят[#All],COLUMN(AR88)/4,0)</f>
        <v>#N/A</v>
      </c>
      <c r="CW85" s="80" t="e">
        <f>VLOOKUP($BK85,ПолнотаВсего[#All],COLUMN(AR88)/4,0)</f>
        <v>#N/A</v>
      </c>
      <c r="CX85" s="80" t="e">
        <f>VLOOKUP($BK85,ОшибкиСостоят[#All],COLUMN(AR88)/4,0)</f>
        <v>#N/A</v>
      </c>
      <c r="CY85" s="80" t="e">
        <f>VLOOKUP($BK85,ОшибкиВсего[#All],COLUMN(AR88)/4,0)</f>
        <v>#N/A</v>
      </c>
      <c r="CZ85" s="80" t="e">
        <f>VLOOKUP($BK85,ПолнотаСостоят[#All],COLUMN(AV85)/4,0)</f>
        <v>#N/A</v>
      </c>
      <c r="DA85" s="80" t="e">
        <f>VLOOKUP($BK85,ПолнотаВсего[#All],COLUMN(AV85)/4,0)</f>
        <v>#N/A</v>
      </c>
      <c r="DB85" s="80" t="e">
        <f>VLOOKUP($BK85,ОшибкиСостоят[#All],COLUMN(AV85)/4,0)</f>
        <v>#N/A</v>
      </c>
      <c r="DC85" s="80" t="e">
        <f>VLOOKUP($BK85,ОшибкиВсего[#All],COLUMN(AV85)/4,0)</f>
        <v>#N/A</v>
      </c>
      <c r="DD85" s="80" t="e">
        <f>VLOOKUP($BK85,ПолнотаСостоят[#All],COLUMN(AZ85)/4,0)</f>
        <v>#N/A</v>
      </c>
      <c r="DE85" s="80" t="e">
        <f>VLOOKUP($BK85,ПолнотаВсего[#All],COLUMN(AZ85)/4,0)</f>
        <v>#N/A</v>
      </c>
      <c r="DF85" s="80" t="e">
        <f>VLOOKUP($BK85,ОшибкиСостоят[#All],COLUMN(AZ85)/4,0)</f>
        <v>#N/A</v>
      </c>
      <c r="DG85" s="80" t="e">
        <f>VLOOKUP($BK85,ОшибкиВсего[#All],COLUMN(AZ85)/4,0)</f>
        <v>#N/A</v>
      </c>
      <c r="DH85" s="81" t="e">
        <f>VLOOKUP($BK85,ПолнотаСостоят[#All],COLUMN(BD85)/4,0)</f>
        <v>#N/A</v>
      </c>
      <c r="DI85" s="81" t="e">
        <f>VLOOKUP($BK85,ПолнотаВсего[#All],COLUMN(BD85)/4,0)</f>
        <v>#N/A</v>
      </c>
      <c r="DJ85" s="81" t="e">
        <f>VLOOKUP($BK85,ОшибкиСостоят[#All],COLUMN(BD85)/4,0)</f>
        <v>#N/A</v>
      </c>
      <c r="DK85" s="81" t="e">
        <f>VLOOKUP($BK85,ОшибкиВсего[#All],COLUMN(BD85)/4,0)</f>
        <v>#N/A</v>
      </c>
    </row>
    <row r="86" spans="63:115" x14ac:dyDescent="0.25">
      <c r="BK86" s="19" t="s">
        <v>178</v>
      </c>
      <c r="BL86" s="80" t="e">
        <f>VLOOKUP($BK86,ПолнотаСостоят[#All],COLUMN(H89)/4,0)</f>
        <v>#N/A</v>
      </c>
      <c r="BM86" s="80" t="e">
        <f>VLOOKUP($BK86,ПолнотаВсего[#All],COLUMN(H89)/4,0)</f>
        <v>#N/A</v>
      </c>
      <c r="BN86" s="80" t="e">
        <f>VLOOKUP($BK86,ОшибкиСостоят[#All],COLUMN(H89)/4,0)</f>
        <v>#N/A</v>
      </c>
      <c r="BO86" s="80" t="e">
        <f>VLOOKUP($BK86,ОшибкиВсего[#All],COLUMN(H89)/4,0)</f>
        <v>#N/A</v>
      </c>
      <c r="BP86" s="80" t="e">
        <f>VLOOKUP($BK86,ПолнотаСостоят[#All],COLUMN(L89)/4,0)</f>
        <v>#N/A</v>
      </c>
      <c r="BQ86" s="80" t="e">
        <f>VLOOKUP($BK86,ПолнотаВсего[#All],COLUMN(L89)/4,0)</f>
        <v>#N/A</v>
      </c>
      <c r="BR86" s="80" t="e">
        <f>VLOOKUP($BK86,ОшибкиСостоят[#All],COLUMN(L89)/4,0)</f>
        <v>#N/A</v>
      </c>
      <c r="BS86" s="80" t="e">
        <f>VLOOKUP($BK86,ОшибкиВсего[#All],COLUMN(L89)/4,0)</f>
        <v>#N/A</v>
      </c>
      <c r="BT86" s="80" t="e">
        <f>VLOOKUP($BK86,ПолнотаСостоят[#All],COLUMN(P85)/4,0)</f>
        <v>#N/A</v>
      </c>
      <c r="BU86" s="80" t="e">
        <f>VLOOKUP($BK86,ПолнотаВсего[#All],COLUMN(P85)/4,0)</f>
        <v>#N/A</v>
      </c>
      <c r="BV86" s="80" t="e">
        <f>VLOOKUP($BK86,ОшибкиСостоят[#All],COLUMN(P85)/4,0)</f>
        <v>#N/A</v>
      </c>
      <c r="BW86" s="80" t="e">
        <f>VLOOKUP($BK86,ОшибкиВсего[#All],COLUMN(P85)/4,0)</f>
        <v>#N/A</v>
      </c>
      <c r="BX86" s="80" t="e">
        <f>VLOOKUP($BK86,ПолнотаСостоят[#All],COLUMN(T88)/4,0)</f>
        <v>#N/A</v>
      </c>
      <c r="BY86" s="80" t="e">
        <f>VLOOKUP($BK86,ПолнотаВсего[#All],COLUMN(T88)/4,0)</f>
        <v>#N/A</v>
      </c>
      <c r="BZ86" s="80" t="e">
        <f>VLOOKUP($BK86,ОшибкиСостоят[#All],COLUMN(T88)/4,0)</f>
        <v>#N/A</v>
      </c>
      <c r="CA86" s="80" t="e">
        <f>VLOOKUP($BK86,ОшибкиВсего[#All],COLUMN(T88)/4,0)</f>
        <v>#N/A</v>
      </c>
      <c r="CB86" s="80" t="e">
        <f>VLOOKUP($BK86,ПолнотаСостоят[#All],COLUMN(X88)/4,0)</f>
        <v>#N/A</v>
      </c>
      <c r="CC86" s="80" t="e">
        <f>VLOOKUP($BK86,ПолнотаВсего[#All],COLUMN(X88)/4,0)</f>
        <v>#N/A</v>
      </c>
      <c r="CD86" s="80" t="e">
        <f>VLOOKUP($BK86,ОшибкиСостоят[#All],COLUMN(X88)/4,0)</f>
        <v>#N/A</v>
      </c>
      <c r="CE86" s="80" t="e">
        <f>VLOOKUP($BK86,ОшибкиВсего[#All],COLUMN(X88)/4,0)</f>
        <v>#N/A</v>
      </c>
      <c r="CF86" s="80" t="e">
        <f>VLOOKUP($BK86,ПолнотаСостоят[#All],COLUMN(AB88)/4,0)</f>
        <v>#N/A</v>
      </c>
      <c r="CG86" s="80" t="e">
        <f>VLOOKUP($BK86,ПолнотаВсего[#All],COLUMN(AB88)/4,0)</f>
        <v>#N/A</v>
      </c>
      <c r="CH86" s="80" t="e">
        <f>VLOOKUP($BK86,ОшибкиСостоят[#All],COLUMN(AB88)/4,0)</f>
        <v>#N/A</v>
      </c>
      <c r="CI86" s="80" t="e">
        <f>VLOOKUP($BK86,ОшибкиВсего[#All],COLUMN(AB88)/4,0)</f>
        <v>#N/A</v>
      </c>
      <c r="CJ86" s="80" t="e">
        <f>VLOOKUP($BK86,ПолнотаСостоят[#All],COLUMN(AF89)/4,0)</f>
        <v>#N/A</v>
      </c>
      <c r="CK86" s="80" t="e">
        <f>VLOOKUP($BK86,ПолнотаВсего[#All],COLUMN(AF89)/4,0)</f>
        <v>#N/A</v>
      </c>
      <c r="CL86" s="80" t="e">
        <f>VLOOKUP($BK86,ОшибкиСостоят[#All],COLUMN(AF89)/4,0)</f>
        <v>#N/A</v>
      </c>
      <c r="CM86" s="80" t="e">
        <f>VLOOKUP($BK86,ОшибкиВсего[#All],COLUMN(AF89)/4,0)</f>
        <v>#N/A</v>
      </c>
      <c r="CN86" s="80" t="e">
        <f>VLOOKUP($BK86,ПолнотаСостоят[#All],COLUMN(AJ89)/4,0)</f>
        <v>#N/A</v>
      </c>
      <c r="CO86" s="80" t="e">
        <f>VLOOKUP($BK86,ПолнотаВсего[#All],COLUMN(AJ89)/4,0)</f>
        <v>#N/A</v>
      </c>
      <c r="CP86" s="80" t="e">
        <f>VLOOKUP($BK86,ОшибкиСостоят[#All],COLUMN(AJ89)/4,0)</f>
        <v>#N/A</v>
      </c>
      <c r="CQ86" s="80" t="e">
        <f>VLOOKUP($BK86,ОшибкиВсего[#All],COLUMN(AJ89)/4,0)</f>
        <v>#N/A</v>
      </c>
      <c r="CR86" s="80" t="e">
        <f>VLOOKUP($BK86,ПолнотаСостоят[#All],COLUMN(AN89)/4,0)</f>
        <v>#N/A</v>
      </c>
      <c r="CS86" s="80" t="e">
        <f>VLOOKUP($BK86,ПолнотаВсего[#All],COLUMN(AN89)/4,0)</f>
        <v>#N/A</v>
      </c>
      <c r="CT86" s="80" t="e">
        <f>VLOOKUP($BK86,ОшибкиСостоят[#All],COLUMN(AN89)/4,0)</f>
        <v>#N/A</v>
      </c>
      <c r="CU86" s="80" t="e">
        <f>VLOOKUP($BK86,ОшибкиВсего[#All],COLUMN(AN89)/4,0)</f>
        <v>#N/A</v>
      </c>
      <c r="CV86" s="80" t="e">
        <f>VLOOKUP($BK86,ПолнотаСостоят[#All],COLUMN(AR89)/4,0)</f>
        <v>#N/A</v>
      </c>
      <c r="CW86" s="80" t="e">
        <f>VLOOKUP($BK86,ПолнотаВсего[#All],COLUMN(AR89)/4,0)</f>
        <v>#N/A</v>
      </c>
      <c r="CX86" s="80" t="e">
        <f>VLOOKUP($BK86,ОшибкиСостоят[#All],COLUMN(AR89)/4,0)</f>
        <v>#N/A</v>
      </c>
      <c r="CY86" s="80" t="e">
        <f>VLOOKUP($BK86,ОшибкиВсего[#All],COLUMN(AR89)/4,0)</f>
        <v>#N/A</v>
      </c>
      <c r="CZ86" s="80" t="e">
        <f>VLOOKUP($BK86,ПолнотаСостоят[#All],COLUMN(AV86)/4,0)</f>
        <v>#N/A</v>
      </c>
      <c r="DA86" s="80" t="e">
        <f>VLOOKUP($BK86,ПолнотаВсего[#All],COLUMN(AV86)/4,0)</f>
        <v>#N/A</v>
      </c>
      <c r="DB86" s="80" t="e">
        <f>VLOOKUP($BK86,ОшибкиСостоят[#All],COLUMN(AV86)/4,0)</f>
        <v>#N/A</v>
      </c>
      <c r="DC86" s="80" t="e">
        <f>VLOOKUP($BK86,ОшибкиВсего[#All],COLUMN(AV86)/4,0)</f>
        <v>#N/A</v>
      </c>
      <c r="DD86" s="80" t="e">
        <f>VLOOKUP($BK86,ПолнотаСостоят[#All],COLUMN(AZ86)/4,0)</f>
        <v>#N/A</v>
      </c>
      <c r="DE86" s="80" t="e">
        <f>VLOOKUP($BK86,ПолнотаВсего[#All],COLUMN(AZ86)/4,0)</f>
        <v>#N/A</v>
      </c>
      <c r="DF86" s="80" t="e">
        <f>VLOOKUP($BK86,ОшибкиСостоят[#All],COLUMN(AZ86)/4,0)</f>
        <v>#N/A</v>
      </c>
      <c r="DG86" s="80" t="e">
        <f>VLOOKUP($BK86,ОшибкиВсего[#All],COLUMN(AZ86)/4,0)</f>
        <v>#N/A</v>
      </c>
      <c r="DH86" s="81" t="e">
        <f>VLOOKUP($BK86,ПолнотаСостоят[#All],COLUMN(BD86)/4,0)</f>
        <v>#N/A</v>
      </c>
      <c r="DI86" s="81" t="e">
        <f>VLOOKUP($BK86,ПолнотаВсего[#All],COLUMN(BD86)/4,0)</f>
        <v>#N/A</v>
      </c>
      <c r="DJ86" s="81" t="e">
        <f>VLOOKUP($BK86,ОшибкиСостоят[#All],COLUMN(BD86)/4,0)</f>
        <v>#N/A</v>
      </c>
      <c r="DK86" s="81" t="e">
        <f>VLOOKUP($BK86,ОшибкиВсего[#All],COLUMN(BD86)/4,0)</f>
        <v>#N/A</v>
      </c>
    </row>
    <row r="87" spans="63:115" x14ac:dyDescent="0.25">
      <c r="BK87" s="19" t="s">
        <v>179</v>
      </c>
      <c r="BL87" s="80" t="e">
        <f>VLOOKUP($BK87,ПолнотаСостоят[#All],COLUMN(H90)/4,0)</f>
        <v>#N/A</v>
      </c>
      <c r="BM87" s="80" t="e">
        <f>VLOOKUP($BK87,ПолнотаВсего[#All],COLUMN(H90)/4,0)</f>
        <v>#N/A</v>
      </c>
      <c r="BN87" s="80" t="e">
        <f>VLOOKUP($BK87,ОшибкиСостоят[#All],COLUMN(H90)/4,0)</f>
        <v>#N/A</v>
      </c>
      <c r="BO87" s="80" t="e">
        <f>VLOOKUP($BK87,ОшибкиВсего[#All],COLUMN(H90)/4,0)</f>
        <v>#N/A</v>
      </c>
      <c r="BP87" s="80" t="e">
        <f>VLOOKUP($BK87,ПолнотаСостоят[#All],COLUMN(L90)/4,0)</f>
        <v>#N/A</v>
      </c>
      <c r="BQ87" s="80" t="e">
        <f>VLOOKUP($BK87,ПолнотаВсего[#All],COLUMN(L90)/4,0)</f>
        <v>#N/A</v>
      </c>
      <c r="BR87" s="80" t="e">
        <f>VLOOKUP($BK87,ОшибкиСостоят[#All],COLUMN(L90)/4,0)</f>
        <v>#N/A</v>
      </c>
      <c r="BS87" s="80" t="e">
        <f>VLOOKUP($BK87,ОшибкиВсего[#All],COLUMN(L90)/4,0)</f>
        <v>#N/A</v>
      </c>
      <c r="BT87" s="80" t="e">
        <f>VLOOKUP($BK87,ПолнотаСостоят[#All],COLUMN(P86)/4,0)</f>
        <v>#N/A</v>
      </c>
      <c r="BU87" s="80" t="e">
        <f>VLOOKUP($BK87,ПолнотаВсего[#All],COLUMN(P86)/4,0)</f>
        <v>#N/A</v>
      </c>
      <c r="BV87" s="80" t="e">
        <f>VLOOKUP($BK87,ОшибкиСостоят[#All],COLUMN(P86)/4,0)</f>
        <v>#N/A</v>
      </c>
      <c r="BW87" s="80" t="e">
        <f>VLOOKUP($BK87,ОшибкиВсего[#All],COLUMN(P86)/4,0)</f>
        <v>#N/A</v>
      </c>
      <c r="BX87" s="80" t="e">
        <f>VLOOKUP($BK87,ПолнотаСостоят[#All],COLUMN(T89)/4,0)</f>
        <v>#N/A</v>
      </c>
      <c r="BY87" s="80" t="e">
        <f>VLOOKUP($BK87,ПолнотаВсего[#All],COLUMN(T89)/4,0)</f>
        <v>#N/A</v>
      </c>
      <c r="BZ87" s="80" t="e">
        <f>VLOOKUP($BK87,ОшибкиСостоят[#All],COLUMN(T89)/4,0)</f>
        <v>#N/A</v>
      </c>
      <c r="CA87" s="80" t="e">
        <f>VLOOKUP($BK87,ОшибкиВсего[#All],COLUMN(T89)/4,0)</f>
        <v>#N/A</v>
      </c>
      <c r="CB87" s="80" t="e">
        <f>VLOOKUP($BK87,ПолнотаСостоят[#All],COLUMN(X89)/4,0)</f>
        <v>#N/A</v>
      </c>
      <c r="CC87" s="80" t="e">
        <f>VLOOKUP($BK87,ПолнотаВсего[#All],COLUMN(X89)/4,0)</f>
        <v>#N/A</v>
      </c>
      <c r="CD87" s="80" t="e">
        <f>VLOOKUP($BK87,ОшибкиСостоят[#All],COLUMN(X89)/4,0)</f>
        <v>#N/A</v>
      </c>
      <c r="CE87" s="80" t="e">
        <f>VLOOKUP($BK87,ОшибкиВсего[#All],COLUMN(X89)/4,0)</f>
        <v>#N/A</v>
      </c>
      <c r="CF87" s="80" t="e">
        <f>VLOOKUP($BK87,ПолнотаСостоят[#All],COLUMN(AB89)/4,0)</f>
        <v>#N/A</v>
      </c>
      <c r="CG87" s="80" t="e">
        <f>VLOOKUP($BK87,ПолнотаВсего[#All],COLUMN(AB89)/4,0)</f>
        <v>#N/A</v>
      </c>
      <c r="CH87" s="80" t="e">
        <f>VLOOKUP($BK87,ОшибкиСостоят[#All],COLUMN(AB89)/4,0)</f>
        <v>#N/A</v>
      </c>
      <c r="CI87" s="80" t="e">
        <f>VLOOKUP($BK87,ОшибкиВсего[#All],COLUMN(AB89)/4,0)</f>
        <v>#N/A</v>
      </c>
      <c r="CJ87" s="80" t="e">
        <f>VLOOKUP($BK87,ПолнотаСостоят[#All],COLUMN(AF90)/4,0)</f>
        <v>#N/A</v>
      </c>
      <c r="CK87" s="80" t="e">
        <f>VLOOKUP($BK87,ПолнотаВсего[#All],COLUMN(AF90)/4,0)</f>
        <v>#N/A</v>
      </c>
      <c r="CL87" s="80" t="e">
        <f>VLOOKUP($BK87,ОшибкиСостоят[#All],COLUMN(AF90)/4,0)</f>
        <v>#N/A</v>
      </c>
      <c r="CM87" s="80" t="e">
        <f>VLOOKUP($BK87,ОшибкиВсего[#All],COLUMN(AF90)/4,0)</f>
        <v>#N/A</v>
      </c>
      <c r="CN87" s="80" t="e">
        <f>VLOOKUP($BK87,ПолнотаСостоят[#All],COLUMN(AJ90)/4,0)</f>
        <v>#N/A</v>
      </c>
      <c r="CO87" s="80" t="e">
        <f>VLOOKUP($BK87,ПолнотаВсего[#All],COLUMN(AJ90)/4,0)</f>
        <v>#N/A</v>
      </c>
      <c r="CP87" s="80" t="e">
        <f>VLOOKUP($BK87,ОшибкиСостоят[#All],COLUMN(AJ90)/4,0)</f>
        <v>#N/A</v>
      </c>
      <c r="CQ87" s="80" t="e">
        <f>VLOOKUP($BK87,ОшибкиВсего[#All],COLUMN(AJ90)/4,0)</f>
        <v>#N/A</v>
      </c>
      <c r="CR87" s="80" t="e">
        <f>VLOOKUP($BK87,ПолнотаСостоят[#All],COLUMN(AN90)/4,0)</f>
        <v>#N/A</v>
      </c>
      <c r="CS87" s="80" t="e">
        <f>VLOOKUP($BK87,ПолнотаВсего[#All],COLUMN(AN90)/4,0)</f>
        <v>#N/A</v>
      </c>
      <c r="CT87" s="80" t="e">
        <f>VLOOKUP($BK87,ОшибкиСостоят[#All],COLUMN(AN90)/4,0)</f>
        <v>#N/A</v>
      </c>
      <c r="CU87" s="80" t="e">
        <f>VLOOKUP($BK87,ОшибкиВсего[#All],COLUMN(AN90)/4,0)</f>
        <v>#N/A</v>
      </c>
      <c r="CV87" s="80" t="e">
        <f>VLOOKUP($BK87,ПолнотаСостоят[#All],COLUMN(AR90)/4,0)</f>
        <v>#N/A</v>
      </c>
      <c r="CW87" s="80" t="e">
        <f>VLOOKUP($BK87,ПолнотаВсего[#All],COLUMN(AR90)/4,0)</f>
        <v>#N/A</v>
      </c>
      <c r="CX87" s="80" t="e">
        <f>VLOOKUP($BK87,ОшибкиСостоят[#All],COLUMN(AR90)/4,0)</f>
        <v>#N/A</v>
      </c>
      <c r="CY87" s="80" t="e">
        <f>VLOOKUP($BK87,ОшибкиВсего[#All],COLUMN(AR90)/4,0)</f>
        <v>#N/A</v>
      </c>
      <c r="CZ87" s="80" t="e">
        <f>VLOOKUP($BK87,ПолнотаСостоят[#All],COLUMN(AV87)/4,0)</f>
        <v>#N/A</v>
      </c>
      <c r="DA87" s="80" t="e">
        <f>VLOOKUP($BK87,ПолнотаВсего[#All],COLUMN(AV87)/4,0)</f>
        <v>#N/A</v>
      </c>
      <c r="DB87" s="80" t="e">
        <f>VLOOKUP($BK87,ОшибкиСостоят[#All],COLUMN(AV87)/4,0)</f>
        <v>#N/A</v>
      </c>
      <c r="DC87" s="80" t="e">
        <f>VLOOKUP($BK87,ОшибкиВсего[#All],COLUMN(AV87)/4,0)</f>
        <v>#N/A</v>
      </c>
      <c r="DD87" s="80" t="e">
        <f>VLOOKUP($BK87,ПолнотаСостоят[#All],COLUMN(AZ87)/4,0)</f>
        <v>#N/A</v>
      </c>
      <c r="DE87" s="80" t="e">
        <f>VLOOKUP($BK87,ПолнотаВсего[#All],COLUMN(AZ87)/4,0)</f>
        <v>#N/A</v>
      </c>
      <c r="DF87" s="80" t="e">
        <f>VLOOKUP($BK87,ОшибкиСостоят[#All],COLUMN(AZ87)/4,0)</f>
        <v>#N/A</v>
      </c>
      <c r="DG87" s="80" t="e">
        <f>VLOOKUP($BK87,ОшибкиВсего[#All],COLUMN(AZ87)/4,0)</f>
        <v>#N/A</v>
      </c>
      <c r="DH87" s="81" t="e">
        <f>VLOOKUP($BK87,ПолнотаСостоят[#All],COLUMN(BD87)/4,0)</f>
        <v>#N/A</v>
      </c>
      <c r="DI87" s="81" t="e">
        <f>VLOOKUP($BK87,ПолнотаВсего[#All],COLUMN(BD87)/4,0)</f>
        <v>#N/A</v>
      </c>
      <c r="DJ87" s="81" t="e">
        <f>VLOOKUP($BK87,ОшибкиСостоят[#All],COLUMN(BD87)/4,0)</f>
        <v>#N/A</v>
      </c>
      <c r="DK87" s="81" t="e">
        <f>VLOOKUP($BK87,ОшибкиВсего[#All],COLUMN(BD87)/4,0)</f>
        <v>#N/A</v>
      </c>
    </row>
    <row r="88" spans="63:115" x14ac:dyDescent="0.25">
      <c r="BK88" s="19" t="s">
        <v>180</v>
      </c>
      <c r="BL88" s="80" t="e">
        <f>VLOOKUP($BK88,ПолнотаСостоят[#All],COLUMN(H91)/4,0)</f>
        <v>#N/A</v>
      </c>
      <c r="BM88" s="80" t="e">
        <f>VLOOKUP($BK88,ПолнотаВсего[#All],COLUMN(H91)/4,0)</f>
        <v>#N/A</v>
      </c>
      <c r="BN88" s="80" t="e">
        <f>VLOOKUP($BK88,ОшибкиСостоят[#All],COLUMN(H91)/4,0)</f>
        <v>#N/A</v>
      </c>
      <c r="BO88" s="80" t="e">
        <f>VLOOKUP($BK88,ОшибкиВсего[#All],COLUMN(H91)/4,0)</f>
        <v>#N/A</v>
      </c>
      <c r="BP88" s="80" t="e">
        <f>VLOOKUP($BK88,ПолнотаСостоят[#All],COLUMN(L91)/4,0)</f>
        <v>#N/A</v>
      </c>
      <c r="BQ88" s="80" t="e">
        <f>VLOOKUP($BK88,ПолнотаВсего[#All],COLUMN(L91)/4,0)</f>
        <v>#N/A</v>
      </c>
      <c r="BR88" s="80" t="e">
        <f>VLOOKUP($BK88,ОшибкиСостоят[#All],COLUMN(L91)/4,0)</f>
        <v>#N/A</v>
      </c>
      <c r="BS88" s="80" t="e">
        <f>VLOOKUP($BK88,ОшибкиВсего[#All],COLUMN(L91)/4,0)</f>
        <v>#N/A</v>
      </c>
      <c r="BT88" s="80" t="e">
        <f>VLOOKUP($BK88,ПолнотаСостоят[#All],COLUMN(P87)/4,0)</f>
        <v>#N/A</v>
      </c>
      <c r="BU88" s="80" t="e">
        <f>VLOOKUP($BK88,ПолнотаВсего[#All],COLUMN(P87)/4,0)</f>
        <v>#N/A</v>
      </c>
      <c r="BV88" s="80" t="e">
        <f>VLOOKUP($BK88,ОшибкиСостоят[#All],COLUMN(P87)/4,0)</f>
        <v>#N/A</v>
      </c>
      <c r="BW88" s="80" t="e">
        <f>VLOOKUP($BK88,ОшибкиВсего[#All],COLUMN(P87)/4,0)</f>
        <v>#N/A</v>
      </c>
      <c r="BX88" s="80" t="e">
        <f>VLOOKUP($BK88,ПолнотаСостоят[#All],COLUMN(T90)/4,0)</f>
        <v>#N/A</v>
      </c>
      <c r="BY88" s="80" t="e">
        <f>VLOOKUP($BK88,ПолнотаВсего[#All],COLUMN(T90)/4,0)</f>
        <v>#N/A</v>
      </c>
      <c r="BZ88" s="80" t="e">
        <f>VLOOKUP($BK88,ОшибкиСостоят[#All],COLUMN(T90)/4,0)</f>
        <v>#N/A</v>
      </c>
      <c r="CA88" s="80" t="e">
        <f>VLOOKUP($BK88,ОшибкиВсего[#All],COLUMN(T90)/4,0)</f>
        <v>#N/A</v>
      </c>
      <c r="CB88" s="80" t="e">
        <f>VLOOKUP($BK88,ПолнотаСостоят[#All],COLUMN(X90)/4,0)</f>
        <v>#N/A</v>
      </c>
      <c r="CC88" s="80" t="e">
        <f>VLOOKUP($BK88,ПолнотаВсего[#All],COLUMN(X90)/4,0)</f>
        <v>#N/A</v>
      </c>
      <c r="CD88" s="80" t="e">
        <f>VLOOKUP($BK88,ОшибкиСостоят[#All],COLUMN(X90)/4,0)</f>
        <v>#N/A</v>
      </c>
      <c r="CE88" s="80" t="e">
        <f>VLOOKUP($BK88,ОшибкиВсего[#All],COLUMN(X90)/4,0)</f>
        <v>#N/A</v>
      </c>
      <c r="CF88" s="80" t="e">
        <f>VLOOKUP($BK88,ПолнотаСостоят[#All],COLUMN(AB90)/4,0)</f>
        <v>#N/A</v>
      </c>
      <c r="CG88" s="80" t="e">
        <f>VLOOKUP($BK88,ПолнотаВсего[#All],COLUMN(AB90)/4,0)</f>
        <v>#N/A</v>
      </c>
      <c r="CH88" s="80" t="e">
        <f>VLOOKUP($BK88,ОшибкиСостоят[#All],COLUMN(AB90)/4,0)</f>
        <v>#N/A</v>
      </c>
      <c r="CI88" s="80" t="e">
        <f>VLOOKUP($BK88,ОшибкиВсего[#All],COLUMN(AB90)/4,0)</f>
        <v>#N/A</v>
      </c>
      <c r="CJ88" s="80" t="e">
        <f>VLOOKUP($BK88,ПолнотаСостоят[#All],COLUMN(AF91)/4,0)</f>
        <v>#N/A</v>
      </c>
      <c r="CK88" s="80" t="e">
        <f>VLOOKUP($BK88,ПолнотаВсего[#All],COLUMN(AF91)/4,0)</f>
        <v>#N/A</v>
      </c>
      <c r="CL88" s="80" t="e">
        <f>VLOOKUP($BK88,ОшибкиСостоят[#All],COLUMN(AF91)/4,0)</f>
        <v>#N/A</v>
      </c>
      <c r="CM88" s="80" t="e">
        <f>VLOOKUP($BK88,ОшибкиВсего[#All],COLUMN(AF91)/4,0)</f>
        <v>#N/A</v>
      </c>
      <c r="CN88" s="80" t="e">
        <f>VLOOKUP($BK88,ПолнотаСостоят[#All],COLUMN(AJ91)/4,0)</f>
        <v>#N/A</v>
      </c>
      <c r="CO88" s="80" t="e">
        <f>VLOOKUP($BK88,ПолнотаВсего[#All],COLUMN(AJ91)/4,0)</f>
        <v>#N/A</v>
      </c>
      <c r="CP88" s="80" t="e">
        <f>VLOOKUP($BK88,ОшибкиСостоят[#All],COLUMN(AJ91)/4,0)</f>
        <v>#N/A</v>
      </c>
      <c r="CQ88" s="80" t="e">
        <f>VLOOKUP($BK88,ОшибкиВсего[#All],COLUMN(AJ91)/4,0)</f>
        <v>#N/A</v>
      </c>
      <c r="CR88" s="80" t="e">
        <f>VLOOKUP($BK88,ПолнотаСостоят[#All],COLUMN(AN91)/4,0)</f>
        <v>#N/A</v>
      </c>
      <c r="CS88" s="80" t="e">
        <f>VLOOKUP($BK88,ПолнотаВсего[#All],COLUMN(AN91)/4,0)</f>
        <v>#N/A</v>
      </c>
      <c r="CT88" s="80" t="e">
        <f>VLOOKUP($BK88,ОшибкиСостоят[#All],COLUMN(AN91)/4,0)</f>
        <v>#N/A</v>
      </c>
      <c r="CU88" s="80" t="e">
        <f>VLOOKUP($BK88,ОшибкиВсего[#All],COLUMN(AN91)/4,0)</f>
        <v>#N/A</v>
      </c>
      <c r="CV88" s="80" t="e">
        <f>VLOOKUP($BK88,ПолнотаСостоят[#All],COLUMN(AR91)/4,0)</f>
        <v>#N/A</v>
      </c>
      <c r="CW88" s="80" t="e">
        <f>VLOOKUP($BK88,ПолнотаВсего[#All],COLUMN(AR91)/4,0)</f>
        <v>#N/A</v>
      </c>
      <c r="CX88" s="80" t="e">
        <f>VLOOKUP($BK88,ОшибкиСостоят[#All],COLUMN(AR91)/4,0)</f>
        <v>#N/A</v>
      </c>
      <c r="CY88" s="80" t="e">
        <f>VLOOKUP($BK88,ОшибкиВсего[#All],COLUMN(AR91)/4,0)</f>
        <v>#N/A</v>
      </c>
      <c r="CZ88" s="80" t="e">
        <f>VLOOKUP($BK88,ПолнотаСостоят[#All],COLUMN(AV88)/4,0)</f>
        <v>#N/A</v>
      </c>
      <c r="DA88" s="80" t="e">
        <f>VLOOKUP($BK88,ПолнотаВсего[#All],COLUMN(AV88)/4,0)</f>
        <v>#N/A</v>
      </c>
      <c r="DB88" s="80" t="e">
        <f>VLOOKUP($BK88,ОшибкиСостоят[#All],COLUMN(AV88)/4,0)</f>
        <v>#N/A</v>
      </c>
      <c r="DC88" s="80" t="e">
        <f>VLOOKUP($BK88,ОшибкиВсего[#All],COLUMN(AV88)/4,0)</f>
        <v>#N/A</v>
      </c>
      <c r="DD88" s="80" t="e">
        <f>VLOOKUP($BK88,ПолнотаСостоят[#All],COLUMN(AZ88)/4,0)</f>
        <v>#N/A</v>
      </c>
      <c r="DE88" s="80" t="e">
        <f>VLOOKUP($BK88,ПолнотаВсего[#All],COLUMN(AZ88)/4,0)</f>
        <v>#N/A</v>
      </c>
      <c r="DF88" s="80" t="e">
        <f>VLOOKUP($BK88,ОшибкиСостоят[#All],COLUMN(AZ88)/4,0)</f>
        <v>#N/A</v>
      </c>
      <c r="DG88" s="80" t="e">
        <f>VLOOKUP($BK88,ОшибкиВсего[#All],COLUMN(AZ88)/4,0)</f>
        <v>#N/A</v>
      </c>
      <c r="DH88" s="81" t="e">
        <f>VLOOKUP($BK88,ПолнотаСостоят[#All],COLUMN(BD88)/4,0)</f>
        <v>#N/A</v>
      </c>
      <c r="DI88" s="81" t="e">
        <f>VLOOKUP($BK88,ПолнотаВсего[#All],COLUMN(BD88)/4,0)</f>
        <v>#N/A</v>
      </c>
      <c r="DJ88" s="81" t="e">
        <f>VLOOKUP($BK88,ОшибкиСостоят[#All],COLUMN(BD88)/4,0)</f>
        <v>#N/A</v>
      </c>
      <c r="DK88" s="81" t="e">
        <f>VLOOKUP($BK88,ОшибкиВсего[#All],COLUMN(BD88)/4,0)</f>
        <v>#N/A</v>
      </c>
    </row>
    <row r="89" spans="63:115" x14ac:dyDescent="0.25">
      <c r="BK89" s="19" t="s">
        <v>181</v>
      </c>
      <c r="BL89" s="80" t="e">
        <f>VLOOKUP($BK89,ПолнотаСостоят[#All],COLUMN(H92)/4,0)</f>
        <v>#N/A</v>
      </c>
      <c r="BM89" s="80" t="e">
        <f>VLOOKUP($BK89,ПолнотаВсего[#All],COLUMN(H92)/4,0)</f>
        <v>#N/A</v>
      </c>
      <c r="BN89" s="80" t="e">
        <f>VLOOKUP($BK89,ОшибкиСостоят[#All],COLUMN(H92)/4,0)</f>
        <v>#N/A</v>
      </c>
      <c r="BO89" s="80" t="e">
        <f>VLOOKUP($BK89,ОшибкиВсего[#All],COLUMN(H92)/4,0)</f>
        <v>#N/A</v>
      </c>
      <c r="BP89" s="80" t="e">
        <f>VLOOKUP($BK89,ПолнотаСостоят[#All],COLUMN(L92)/4,0)</f>
        <v>#N/A</v>
      </c>
      <c r="BQ89" s="80" t="e">
        <f>VLOOKUP($BK89,ПолнотаВсего[#All],COLUMN(L92)/4,0)</f>
        <v>#N/A</v>
      </c>
      <c r="BR89" s="80" t="e">
        <f>VLOOKUP($BK89,ОшибкиСостоят[#All],COLUMN(L92)/4,0)</f>
        <v>#N/A</v>
      </c>
      <c r="BS89" s="80" t="e">
        <f>VLOOKUP($BK89,ОшибкиВсего[#All],COLUMN(L92)/4,0)</f>
        <v>#N/A</v>
      </c>
      <c r="BT89" s="80" t="e">
        <f>VLOOKUP($BK89,ПолнотаСостоят[#All],COLUMN(P88)/4,0)</f>
        <v>#N/A</v>
      </c>
      <c r="BU89" s="80" t="e">
        <f>VLOOKUP($BK89,ПолнотаВсего[#All],COLUMN(P88)/4,0)</f>
        <v>#N/A</v>
      </c>
      <c r="BV89" s="80" t="e">
        <f>VLOOKUP($BK89,ОшибкиСостоят[#All],COLUMN(P88)/4,0)</f>
        <v>#N/A</v>
      </c>
      <c r="BW89" s="80" t="e">
        <f>VLOOKUP($BK89,ОшибкиВсего[#All],COLUMN(P88)/4,0)</f>
        <v>#N/A</v>
      </c>
      <c r="BX89" s="80" t="e">
        <f>VLOOKUP($BK89,ПолнотаСостоят[#All],COLUMN(T91)/4,0)</f>
        <v>#N/A</v>
      </c>
      <c r="BY89" s="80" t="e">
        <f>VLOOKUP($BK89,ПолнотаВсего[#All],COLUMN(T91)/4,0)</f>
        <v>#N/A</v>
      </c>
      <c r="BZ89" s="80" t="e">
        <f>VLOOKUP($BK89,ОшибкиСостоят[#All],COLUMN(T91)/4,0)</f>
        <v>#N/A</v>
      </c>
      <c r="CA89" s="80" t="e">
        <f>VLOOKUP($BK89,ОшибкиВсего[#All],COLUMN(T91)/4,0)</f>
        <v>#N/A</v>
      </c>
      <c r="CB89" s="80" t="e">
        <f>VLOOKUP($BK89,ПолнотаСостоят[#All],COLUMN(X91)/4,0)</f>
        <v>#N/A</v>
      </c>
      <c r="CC89" s="80" t="e">
        <f>VLOOKUP($BK89,ПолнотаВсего[#All],COLUMN(X91)/4,0)</f>
        <v>#N/A</v>
      </c>
      <c r="CD89" s="80" t="e">
        <f>VLOOKUP($BK89,ОшибкиСостоят[#All],COLUMN(X91)/4,0)</f>
        <v>#N/A</v>
      </c>
      <c r="CE89" s="80" t="e">
        <f>VLOOKUP($BK89,ОшибкиВсего[#All],COLUMN(X91)/4,0)</f>
        <v>#N/A</v>
      </c>
      <c r="CF89" s="80" t="e">
        <f>VLOOKUP($BK89,ПолнотаСостоят[#All],COLUMN(AB91)/4,0)</f>
        <v>#N/A</v>
      </c>
      <c r="CG89" s="80" t="e">
        <f>VLOOKUP($BK89,ПолнотаВсего[#All],COLUMN(AB91)/4,0)</f>
        <v>#N/A</v>
      </c>
      <c r="CH89" s="80" t="e">
        <f>VLOOKUP($BK89,ОшибкиСостоят[#All],COLUMN(AB91)/4,0)</f>
        <v>#N/A</v>
      </c>
      <c r="CI89" s="80" t="e">
        <f>VLOOKUP($BK89,ОшибкиВсего[#All],COLUMN(AB91)/4,0)</f>
        <v>#N/A</v>
      </c>
      <c r="CJ89" s="80" t="e">
        <f>VLOOKUP($BK89,ПолнотаСостоят[#All],COLUMN(AF92)/4,0)</f>
        <v>#N/A</v>
      </c>
      <c r="CK89" s="80" t="e">
        <f>VLOOKUP($BK89,ПолнотаВсего[#All],COLUMN(AF92)/4,0)</f>
        <v>#N/A</v>
      </c>
      <c r="CL89" s="80" t="e">
        <f>VLOOKUP($BK89,ОшибкиСостоят[#All],COLUMN(AF92)/4,0)</f>
        <v>#N/A</v>
      </c>
      <c r="CM89" s="80" t="e">
        <f>VLOOKUP($BK89,ОшибкиВсего[#All],COLUMN(AF92)/4,0)</f>
        <v>#N/A</v>
      </c>
      <c r="CN89" s="80" t="e">
        <f>VLOOKUP($BK89,ПолнотаСостоят[#All],COLUMN(AJ92)/4,0)</f>
        <v>#N/A</v>
      </c>
      <c r="CO89" s="80" t="e">
        <f>VLOOKUP($BK89,ПолнотаВсего[#All],COLUMN(AJ92)/4,0)</f>
        <v>#N/A</v>
      </c>
      <c r="CP89" s="80" t="e">
        <f>VLOOKUP($BK89,ОшибкиСостоят[#All],COLUMN(AJ92)/4,0)</f>
        <v>#N/A</v>
      </c>
      <c r="CQ89" s="80" t="e">
        <f>VLOOKUP($BK89,ОшибкиВсего[#All],COLUMN(AJ92)/4,0)</f>
        <v>#N/A</v>
      </c>
      <c r="CR89" s="80" t="e">
        <f>VLOOKUP($BK89,ПолнотаСостоят[#All],COLUMN(AN92)/4,0)</f>
        <v>#N/A</v>
      </c>
      <c r="CS89" s="80" t="e">
        <f>VLOOKUP($BK89,ПолнотаВсего[#All],COLUMN(AN92)/4,0)</f>
        <v>#N/A</v>
      </c>
      <c r="CT89" s="80" t="e">
        <f>VLOOKUP($BK89,ОшибкиСостоят[#All],COLUMN(AN92)/4,0)</f>
        <v>#N/A</v>
      </c>
      <c r="CU89" s="80" t="e">
        <f>VLOOKUP($BK89,ОшибкиВсего[#All],COLUMN(AN92)/4,0)</f>
        <v>#N/A</v>
      </c>
      <c r="CV89" s="80" t="e">
        <f>VLOOKUP($BK89,ПолнотаСостоят[#All],COLUMN(AR92)/4,0)</f>
        <v>#N/A</v>
      </c>
      <c r="CW89" s="80" t="e">
        <f>VLOOKUP($BK89,ПолнотаВсего[#All],COLUMN(AR92)/4,0)</f>
        <v>#N/A</v>
      </c>
      <c r="CX89" s="80" t="e">
        <f>VLOOKUP($BK89,ОшибкиСостоят[#All],COLUMN(AR92)/4,0)</f>
        <v>#N/A</v>
      </c>
      <c r="CY89" s="80" t="e">
        <f>VLOOKUP($BK89,ОшибкиВсего[#All],COLUMN(AR92)/4,0)</f>
        <v>#N/A</v>
      </c>
      <c r="CZ89" s="80" t="e">
        <f>VLOOKUP($BK89,ПолнотаСостоят[#All],COLUMN(AV89)/4,0)</f>
        <v>#N/A</v>
      </c>
      <c r="DA89" s="80" t="e">
        <f>VLOOKUP($BK89,ПолнотаВсего[#All],COLUMN(AV89)/4,0)</f>
        <v>#N/A</v>
      </c>
      <c r="DB89" s="80" t="e">
        <f>VLOOKUP($BK89,ОшибкиСостоят[#All],COLUMN(AV89)/4,0)</f>
        <v>#N/A</v>
      </c>
      <c r="DC89" s="80" t="e">
        <f>VLOOKUP($BK89,ОшибкиВсего[#All],COLUMN(AV89)/4,0)</f>
        <v>#N/A</v>
      </c>
      <c r="DD89" s="80" t="e">
        <f>VLOOKUP($BK89,ПолнотаСостоят[#All],COLUMN(AZ89)/4,0)</f>
        <v>#N/A</v>
      </c>
      <c r="DE89" s="80" t="e">
        <f>VLOOKUP($BK89,ПолнотаВсего[#All],COLUMN(AZ89)/4,0)</f>
        <v>#N/A</v>
      </c>
      <c r="DF89" s="80" t="e">
        <f>VLOOKUP($BK89,ОшибкиСостоят[#All],COLUMN(AZ89)/4,0)</f>
        <v>#N/A</v>
      </c>
      <c r="DG89" s="80" t="e">
        <f>VLOOKUP($BK89,ОшибкиВсего[#All],COLUMN(AZ89)/4,0)</f>
        <v>#N/A</v>
      </c>
      <c r="DH89" s="81" t="e">
        <f>VLOOKUP($BK89,ПолнотаСостоят[#All],COLUMN(BD89)/4,0)</f>
        <v>#N/A</v>
      </c>
      <c r="DI89" s="81" t="e">
        <f>VLOOKUP($BK89,ПолнотаВсего[#All],COLUMN(BD89)/4,0)</f>
        <v>#N/A</v>
      </c>
      <c r="DJ89" s="81" t="e">
        <f>VLOOKUP($BK89,ОшибкиСостоят[#All],COLUMN(BD89)/4,0)</f>
        <v>#N/A</v>
      </c>
      <c r="DK89" s="81" t="e">
        <f>VLOOKUP($BK89,ОшибкиВсего[#All],COLUMN(BD89)/4,0)</f>
        <v>#N/A</v>
      </c>
    </row>
    <row r="90" spans="63:115" x14ac:dyDescent="0.25">
      <c r="BK90" s="19" t="s">
        <v>182</v>
      </c>
      <c r="BL90" s="80" t="e">
        <f>VLOOKUP($BK90,ПолнотаСостоят[#All],COLUMN(H93)/4,0)</f>
        <v>#N/A</v>
      </c>
      <c r="BM90" s="80" t="e">
        <f>VLOOKUP($BK90,ПолнотаВсего[#All],COLUMN(H93)/4,0)</f>
        <v>#N/A</v>
      </c>
      <c r="BN90" s="80" t="e">
        <f>VLOOKUP($BK90,ОшибкиСостоят[#All],COLUMN(H93)/4,0)</f>
        <v>#N/A</v>
      </c>
      <c r="BO90" s="80" t="e">
        <f>VLOOKUP($BK90,ОшибкиВсего[#All],COLUMN(H93)/4,0)</f>
        <v>#N/A</v>
      </c>
      <c r="BP90" s="80" t="e">
        <f>VLOOKUP($BK90,ПолнотаСостоят[#All],COLUMN(L93)/4,0)</f>
        <v>#N/A</v>
      </c>
      <c r="BQ90" s="80" t="e">
        <f>VLOOKUP($BK90,ПолнотаВсего[#All],COLUMN(L93)/4,0)</f>
        <v>#N/A</v>
      </c>
      <c r="BR90" s="80" t="e">
        <f>VLOOKUP($BK90,ОшибкиСостоят[#All],COLUMN(L93)/4,0)</f>
        <v>#N/A</v>
      </c>
      <c r="BS90" s="80" t="e">
        <f>VLOOKUP($BK90,ОшибкиВсего[#All],COLUMN(L93)/4,0)</f>
        <v>#N/A</v>
      </c>
      <c r="BT90" s="80" t="e">
        <f>VLOOKUP($BK90,ПолнотаСостоят[#All],COLUMN(P89)/4,0)</f>
        <v>#N/A</v>
      </c>
      <c r="BU90" s="80" t="e">
        <f>VLOOKUP($BK90,ПолнотаВсего[#All],COLUMN(P89)/4,0)</f>
        <v>#N/A</v>
      </c>
      <c r="BV90" s="80" t="e">
        <f>VLOOKUP($BK90,ОшибкиСостоят[#All],COLUMN(P89)/4,0)</f>
        <v>#N/A</v>
      </c>
      <c r="BW90" s="80" t="e">
        <f>VLOOKUP($BK90,ОшибкиВсего[#All],COLUMN(P89)/4,0)</f>
        <v>#N/A</v>
      </c>
      <c r="BX90" s="80" t="e">
        <f>VLOOKUP($BK90,ПолнотаСостоят[#All],COLUMN(T92)/4,0)</f>
        <v>#N/A</v>
      </c>
      <c r="BY90" s="80" t="e">
        <f>VLOOKUP($BK90,ПолнотаВсего[#All],COLUMN(T92)/4,0)</f>
        <v>#N/A</v>
      </c>
      <c r="BZ90" s="80" t="e">
        <f>VLOOKUP($BK90,ОшибкиСостоят[#All],COLUMN(T92)/4,0)</f>
        <v>#N/A</v>
      </c>
      <c r="CA90" s="80" t="e">
        <f>VLOOKUP($BK90,ОшибкиВсего[#All],COLUMN(T92)/4,0)</f>
        <v>#N/A</v>
      </c>
      <c r="CB90" s="80" t="e">
        <f>VLOOKUP($BK90,ПолнотаСостоят[#All],COLUMN(X92)/4,0)</f>
        <v>#N/A</v>
      </c>
      <c r="CC90" s="80" t="e">
        <f>VLOOKUP($BK90,ПолнотаВсего[#All],COLUMN(X92)/4,0)</f>
        <v>#N/A</v>
      </c>
      <c r="CD90" s="80" t="e">
        <f>VLOOKUP($BK90,ОшибкиСостоят[#All],COLUMN(X92)/4,0)</f>
        <v>#N/A</v>
      </c>
      <c r="CE90" s="80" t="e">
        <f>VLOOKUP($BK90,ОшибкиВсего[#All],COLUMN(X92)/4,0)</f>
        <v>#N/A</v>
      </c>
      <c r="CF90" s="80" t="e">
        <f>VLOOKUP($BK90,ПолнотаСостоят[#All],COLUMN(AB92)/4,0)</f>
        <v>#N/A</v>
      </c>
      <c r="CG90" s="80" t="e">
        <f>VLOOKUP($BK90,ПолнотаВсего[#All],COLUMN(AB92)/4,0)</f>
        <v>#N/A</v>
      </c>
      <c r="CH90" s="80" t="e">
        <f>VLOOKUP($BK90,ОшибкиСостоят[#All],COLUMN(AB92)/4,0)</f>
        <v>#N/A</v>
      </c>
      <c r="CI90" s="80" t="e">
        <f>VLOOKUP($BK90,ОшибкиВсего[#All],COLUMN(AB92)/4,0)</f>
        <v>#N/A</v>
      </c>
      <c r="CJ90" s="80" t="e">
        <f>VLOOKUP($BK90,ПолнотаСостоят[#All],COLUMN(AF93)/4,0)</f>
        <v>#N/A</v>
      </c>
      <c r="CK90" s="80" t="e">
        <f>VLOOKUP($BK90,ПолнотаВсего[#All],COLUMN(AF93)/4,0)</f>
        <v>#N/A</v>
      </c>
      <c r="CL90" s="80" t="e">
        <f>VLOOKUP($BK90,ОшибкиСостоят[#All],COLUMN(AF93)/4,0)</f>
        <v>#N/A</v>
      </c>
      <c r="CM90" s="80" t="e">
        <f>VLOOKUP($BK90,ОшибкиВсего[#All],COLUMN(AF93)/4,0)</f>
        <v>#N/A</v>
      </c>
      <c r="CN90" s="80" t="e">
        <f>VLOOKUP($BK90,ПолнотаСостоят[#All],COLUMN(AJ93)/4,0)</f>
        <v>#N/A</v>
      </c>
      <c r="CO90" s="80" t="e">
        <f>VLOOKUP($BK90,ПолнотаВсего[#All],COLUMN(AJ93)/4,0)</f>
        <v>#N/A</v>
      </c>
      <c r="CP90" s="80" t="e">
        <f>VLOOKUP($BK90,ОшибкиСостоят[#All],COLUMN(AJ93)/4,0)</f>
        <v>#N/A</v>
      </c>
      <c r="CQ90" s="80" t="e">
        <f>VLOOKUP($BK90,ОшибкиВсего[#All],COLUMN(AJ93)/4,0)</f>
        <v>#N/A</v>
      </c>
      <c r="CR90" s="80" t="e">
        <f>VLOOKUP($BK90,ПолнотаСостоят[#All],COLUMN(AN93)/4,0)</f>
        <v>#N/A</v>
      </c>
      <c r="CS90" s="80" t="e">
        <f>VLOOKUP($BK90,ПолнотаВсего[#All],COLUMN(AN93)/4,0)</f>
        <v>#N/A</v>
      </c>
      <c r="CT90" s="80" t="e">
        <f>VLOOKUP($BK90,ОшибкиСостоят[#All],COLUMN(AN93)/4,0)</f>
        <v>#N/A</v>
      </c>
      <c r="CU90" s="80" t="e">
        <f>VLOOKUP($BK90,ОшибкиВсего[#All],COLUMN(AN93)/4,0)</f>
        <v>#N/A</v>
      </c>
      <c r="CV90" s="80" t="e">
        <f>VLOOKUP($BK90,ПолнотаСостоят[#All],COLUMN(AR93)/4,0)</f>
        <v>#N/A</v>
      </c>
      <c r="CW90" s="80" t="e">
        <f>VLOOKUP($BK90,ПолнотаВсего[#All],COLUMN(AR93)/4,0)</f>
        <v>#N/A</v>
      </c>
      <c r="CX90" s="80" t="e">
        <f>VLOOKUP($BK90,ОшибкиСостоят[#All],COLUMN(AR93)/4,0)</f>
        <v>#N/A</v>
      </c>
      <c r="CY90" s="80" t="e">
        <f>VLOOKUP($BK90,ОшибкиВсего[#All],COLUMN(AR93)/4,0)</f>
        <v>#N/A</v>
      </c>
      <c r="CZ90" s="80" t="e">
        <f>VLOOKUP($BK90,ПолнотаСостоят[#All],COLUMN(AV90)/4,0)</f>
        <v>#N/A</v>
      </c>
      <c r="DA90" s="80" t="e">
        <f>VLOOKUP($BK90,ПолнотаВсего[#All],COLUMN(AV90)/4,0)</f>
        <v>#N/A</v>
      </c>
      <c r="DB90" s="80" t="e">
        <f>VLOOKUP($BK90,ОшибкиСостоят[#All],COLUMN(AV90)/4,0)</f>
        <v>#N/A</v>
      </c>
      <c r="DC90" s="80" t="e">
        <f>VLOOKUP($BK90,ОшибкиВсего[#All],COLUMN(AV90)/4,0)</f>
        <v>#N/A</v>
      </c>
      <c r="DD90" s="80" t="e">
        <f>VLOOKUP($BK90,ПолнотаСостоят[#All],COLUMN(AZ90)/4,0)</f>
        <v>#N/A</v>
      </c>
      <c r="DE90" s="80" t="e">
        <f>VLOOKUP($BK90,ПолнотаВсего[#All],COLUMN(AZ90)/4,0)</f>
        <v>#N/A</v>
      </c>
      <c r="DF90" s="80" t="e">
        <f>VLOOKUP($BK90,ОшибкиСостоят[#All],COLUMN(AZ90)/4,0)</f>
        <v>#N/A</v>
      </c>
      <c r="DG90" s="80" t="e">
        <f>VLOOKUP($BK90,ОшибкиВсего[#All],COLUMN(AZ90)/4,0)</f>
        <v>#N/A</v>
      </c>
      <c r="DH90" s="81" t="e">
        <f>VLOOKUP($BK90,ПолнотаСостоят[#All],COLUMN(BD90)/4,0)</f>
        <v>#N/A</v>
      </c>
      <c r="DI90" s="81" t="e">
        <f>VLOOKUP($BK90,ПолнотаВсего[#All],COLUMN(BD90)/4,0)</f>
        <v>#N/A</v>
      </c>
      <c r="DJ90" s="81" t="e">
        <f>VLOOKUP($BK90,ОшибкиСостоят[#All],COLUMN(BD90)/4,0)</f>
        <v>#N/A</v>
      </c>
      <c r="DK90" s="81" t="e">
        <f>VLOOKUP($BK90,ОшибкиВсего[#All],COLUMN(BD90)/4,0)</f>
        <v>#N/A</v>
      </c>
    </row>
    <row r="91" spans="63:115" x14ac:dyDescent="0.25">
      <c r="BK91" s="19" t="s">
        <v>183</v>
      </c>
      <c r="BL91" s="80" t="e">
        <f>VLOOKUP($BK91,ПолнотаСостоят[#All],COLUMN(H94)/4,0)</f>
        <v>#N/A</v>
      </c>
      <c r="BM91" s="80" t="e">
        <f>VLOOKUP($BK91,ПолнотаВсего[#All],COLUMN(H94)/4,0)</f>
        <v>#N/A</v>
      </c>
      <c r="BN91" s="80" t="e">
        <f>VLOOKUP($BK91,ОшибкиСостоят[#All],COLUMN(H94)/4,0)</f>
        <v>#N/A</v>
      </c>
      <c r="BO91" s="80" t="e">
        <f>VLOOKUP($BK91,ОшибкиВсего[#All],COLUMN(H94)/4,0)</f>
        <v>#N/A</v>
      </c>
      <c r="BP91" s="80" t="e">
        <f>VLOOKUP($BK91,ПолнотаСостоят[#All],COLUMN(L94)/4,0)</f>
        <v>#N/A</v>
      </c>
      <c r="BQ91" s="80" t="e">
        <f>VLOOKUP($BK91,ПолнотаВсего[#All],COLUMN(L94)/4,0)</f>
        <v>#N/A</v>
      </c>
      <c r="BR91" s="80" t="e">
        <f>VLOOKUP($BK91,ОшибкиСостоят[#All],COLUMN(L94)/4,0)</f>
        <v>#N/A</v>
      </c>
      <c r="BS91" s="80" t="e">
        <f>VLOOKUP($BK91,ОшибкиВсего[#All],COLUMN(L94)/4,0)</f>
        <v>#N/A</v>
      </c>
      <c r="BT91" s="80" t="e">
        <f>VLOOKUP($BK91,ПолнотаСостоят[#All],COLUMN(P90)/4,0)</f>
        <v>#N/A</v>
      </c>
      <c r="BU91" s="80" t="e">
        <f>VLOOKUP($BK91,ПолнотаВсего[#All],COLUMN(P90)/4,0)</f>
        <v>#N/A</v>
      </c>
      <c r="BV91" s="80" t="e">
        <f>VLOOKUP($BK91,ОшибкиСостоят[#All],COLUMN(P90)/4,0)</f>
        <v>#N/A</v>
      </c>
      <c r="BW91" s="80" t="e">
        <f>VLOOKUP($BK91,ОшибкиВсего[#All],COLUMN(P90)/4,0)</f>
        <v>#N/A</v>
      </c>
      <c r="BX91" s="80" t="e">
        <f>VLOOKUP($BK91,ПолнотаСостоят[#All],COLUMN(T93)/4,0)</f>
        <v>#N/A</v>
      </c>
      <c r="BY91" s="80" t="e">
        <f>VLOOKUP($BK91,ПолнотаВсего[#All],COLUMN(T93)/4,0)</f>
        <v>#N/A</v>
      </c>
      <c r="BZ91" s="80" t="e">
        <f>VLOOKUP($BK91,ОшибкиСостоят[#All],COLUMN(T93)/4,0)</f>
        <v>#N/A</v>
      </c>
      <c r="CA91" s="80" t="e">
        <f>VLOOKUP($BK91,ОшибкиВсего[#All],COLUMN(T93)/4,0)</f>
        <v>#N/A</v>
      </c>
      <c r="CB91" s="80" t="e">
        <f>VLOOKUP($BK91,ПолнотаСостоят[#All],COLUMN(X93)/4,0)</f>
        <v>#N/A</v>
      </c>
      <c r="CC91" s="80" t="e">
        <f>VLOOKUP($BK91,ПолнотаВсего[#All],COLUMN(X93)/4,0)</f>
        <v>#N/A</v>
      </c>
      <c r="CD91" s="80" t="e">
        <f>VLOOKUP($BK91,ОшибкиСостоят[#All],COLUMN(X93)/4,0)</f>
        <v>#N/A</v>
      </c>
      <c r="CE91" s="80" t="e">
        <f>VLOOKUP($BK91,ОшибкиВсего[#All],COLUMN(X93)/4,0)</f>
        <v>#N/A</v>
      </c>
      <c r="CF91" s="80" t="e">
        <f>VLOOKUP($BK91,ПолнотаСостоят[#All],COLUMN(AB93)/4,0)</f>
        <v>#N/A</v>
      </c>
      <c r="CG91" s="80" t="e">
        <f>VLOOKUP($BK91,ПолнотаВсего[#All],COLUMN(AB93)/4,0)</f>
        <v>#N/A</v>
      </c>
      <c r="CH91" s="80" t="e">
        <f>VLOOKUP($BK91,ОшибкиСостоят[#All],COLUMN(AB93)/4,0)</f>
        <v>#N/A</v>
      </c>
      <c r="CI91" s="80" t="e">
        <f>VLOOKUP($BK91,ОшибкиВсего[#All],COLUMN(AB93)/4,0)</f>
        <v>#N/A</v>
      </c>
      <c r="CJ91" s="80" t="e">
        <f>VLOOKUP($BK91,ПолнотаСостоят[#All],COLUMN(AF94)/4,0)</f>
        <v>#N/A</v>
      </c>
      <c r="CK91" s="80" t="e">
        <f>VLOOKUP($BK91,ПолнотаВсего[#All],COLUMN(AF94)/4,0)</f>
        <v>#N/A</v>
      </c>
      <c r="CL91" s="80" t="e">
        <f>VLOOKUP($BK91,ОшибкиСостоят[#All],COLUMN(AF94)/4,0)</f>
        <v>#N/A</v>
      </c>
      <c r="CM91" s="80" t="e">
        <f>VLOOKUP($BK91,ОшибкиВсего[#All],COLUMN(AF94)/4,0)</f>
        <v>#N/A</v>
      </c>
      <c r="CN91" s="80" t="e">
        <f>VLOOKUP($BK91,ПолнотаСостоят[#All],COLUMN(AJ94)/4,0)</f>
        <v>#N/A</v>
      </c>
      <c r="CO91" s="80" t="e">
        <f>VLOOKUP($BK91,ПолнотаВсего[#All],COLUMN(AJ94)/4,0)</f>
        <v>#N/A</v>
      </c>
      <c r="CP91" s="80" t="e">
        <f>VLOOKUP($BK91,ОшибкиСостоят[#All],COLUMN(AJ94)/4,0)</f>
        <v>#N/A</v>
      </c>
      <c r="CQ91" s="80" t="e">
        <f>VLOOKUP($BK91,ОшибкиВсего[#All],COLUMN(AJ94)/4,0)</f>
        <v>#N/A</v>
      </c>
      <c r="CR91" s="80" t="e">
        <f>VLOOKUP($BK91,ПолнотаСостоят[#All],COLUMN(AN94)/4,0)</f>
        <v>#N/A</v>
      </c>
      <c r="CS91" s="80" t="e">
        <f>VLOOKUP($BK91,ПолнотаВсего[#All],COLUMN(AN94)/4,0)</f>
        <v>#N/A</v>
      </c>
      <c r="CT91" s="80" t="e">
        <f>VLOOKUP($BK91,ОшибкиСостоят[#All],COLUMN(AN94)/4,0)</f>
        <v>#N/A</v>
      </c>
      <c r="CU91" s="80" t="e">
        <f>VLOOKUP($BK91,ОшибкиВсего[#All],COLUMN(AN94)/4,0)</f>
        <v>#N/A</v>
      </c>
      <c r="CV91" s="80" t="e">
        <f>VLOOKUP($BK91,ПолнотаСостоят[#All],COLUMN(AR94)/4,0)</f>
        <v>#N/A</v>
      </c>
      <c r="CW91" s="80" t="e">
        <f>VLOOKUP($BK91,ПолнотаВсего[#All],COLUMN(AR94)/4,0)</f>
        <v>#N/A</v>
      </c>
      <c r="CX91" s="80" t="e">
        <f>VLOOKUP($BK91,ОшибкиСостоят[#All],COLUMN(AR94)/4,0)</f>
        <v>#N/A</v>
      </c>
      <c r="CY91" s="80" t="e">
        <f>VLOOKUP($BK91,ОшибкиВсего[#All],COLUMN(AR94)/4,0)</f>
        <v>#N/A</v>
      </c>
      <c r="CZ91" s="80" t="e">
        <f>VLOOKUP($BK91,ПолнотаСостоят[#All],COLUMN(AV91)/4,0)</f>
        <v>#N/A</v>
      </c>
      <c r="DA91" s="80" t="e">
        <f>VLOOKUP($BK91,ПолнотаВсего[#All],COLUMN(AV91)/4,0)</f>
        <v>#N/A</v>
      </c>
      <c r="DB91" s="80" t="e">
        <f>VLOOKUP($BK91,ОшибкиСостоят[#All],COLUMN(AV91)/4,0)</f>
        <v>#N/A</v>
      </c>
      <c r="DC91" s="80" t="e">
        <f>VLOOKUP($BK91,ОшибкиВсего[#All],COLUMN(AV91)/4,0)</f>
        <v>#N/A</v>
      </c>
      <c r="DD91" s="80" t="e">
        <f>VLOOKUP($BK91,ПолнотаСостоят[#All],COLUMN(AZ91)/4,0)</f>
        <v>#N/A</v>
      </c>
      <c r="DE91" s="80" t="e">
        <f>VLOOKUP($BK91,ПолнотаВсего[#All],COLUMN(AZ91)/4,0)</f>
        <v>#N/A</v>
      </c>
      <c r="DF91" s="80" t="e">
        <f>VLOOKUP($BK91,ОшибкиСостоят[#All],COLUMN(AZ91)/4,0)</f>
        <v>#N/A</v>
      </c>
      <c r="DG91" s="80" t="e">
        <f>VLOOKUP($BK91,ОшибкиВсего[#All],COLUMN(AZ91)/4,0)</f>
        <v>#N/A</v>
      </c>
      <c r="DH91" s="81" t="e">
        <f>VLOOKUP($BK91,ПолнотаСостоят[#All],COLUMN(BD91)/4,0)</f>
        <v>#N/A</v>
      </c>
      <c r="DI91" s="81" t="e">
        <f>VLOOKUP($BK91,ПолнотаВсего[#All],COLUMN(BD91)/4,0)</f>
        <v>#N/A</v>
      </c>
      <c r="DJ91" s="81" t="e">
        <f>VLOOKUP($BK91,ОшибкиСостоят[#All],COLUMN(BD91)/4,0)</f>
        <v>#N/A</v>
      </c>
      <c r="DK91" s="81" t="e">
        <f>VLOOKUP($BK91,ОшибкиВсего[#All],COLUMN(BD91)/4,0)</f>
        <v>#N/A</v>
      </c>
    </row>
    <row r="92" spans="63:115" x14ac:dyDescent="0.25">
      <c r="BK92" s="19" t="s">
        <v>184</v>
      </c>
      <c r="BL92" s="80" t="e">
        <f>VLOOKUP($BK92,ПолнотаСостоят[#All],COLUMN(H95)/4,0)</f>
        <v>#N/A</v>
      </c>
      <c r="BM92" s="80" t="e">
        <f>VLOOKUP($BK92,ПолнотаВсего[#All],COLUMN(H95)/4,0)</f>
        <v>#N/A</v>
      </c>
      <c r="BN92" s="80" t="e">
        <f>VLOOKUP($BK92,ОшибкиСостоят[#All],COLUMN(H95)/4,0)</f>
        <v>#N/A</v>
      </c>
      <c r="BO92" s="80" t="e">
        <f>VLOOKUP($BK92,ОшибкиВсего[#All],COLUMN(H95)/4,0)</f>
        <v>#N/A</v>
      </c>
      <c r="BP92" s="80" t="e">
        <f>VLOOKUP($BK92,ПолнотаСостоят[#All],COLUMN(L95)/4,0)</f>
        <v>#N/A</v>
      </c>
      <c r="BQ92" s="80" t="e">
        <f>VLOOKUP($BK92,ПолнотаВсего[#All],COLUMN(L95)/4,0)</f>
        <v>#N/A</v>
      </c>
      <c r="BR92" s="80" t="e">
        <f>VLOOKUP($BK92,ОшибкиСостоят[#All],COLUMN(L95)/4,0)</f>
        <v>#N/A</v>
      </c>
      <c r="BS92" s="80" t="e">
        <f>VLOOKUP($BK92,ОшибкиВсего[#All],COLUMN(L95)/4,0)</f>
        <v>#N/A</v>
      </c>
      <c r="BT92" s="80" t="e">
        <f>VLOOKUP($BK92,ПолнотаСостоят[#All],COLUMN(P91)/4,0)</f>
        <v>#N/A</v>
      </c>
      <c r="BU92" s="80" t="e">
        <f>VLOOKUP($BK92,ПолнотаВсего[#All],COLUMN(P91)/4,0)</f>
        <v>#N/A</v>
      </c>
      <c r="BV92" s="80" t="e">
        <f>VLOOKUP($BK92,ОшибкиСостоят[#All],COLUMN(P91)/4,0)</f>
        <v>#N/A</v>
      </c>
      <c r="BW92" s="80" t="e">
        <f>VLOOKUP($BK92,ОшибкиВсего[#All],COLUMN(P91)/4,0)</f>
        <v>#N/A</v>
      </c>
      <c r="BX92" s="80" t="e">
        <f>VLOOKUP($BK92,ПолнотаСостоят[#All],COLUMN(T94)/4,0)</f>
        <v>#N/A</v>
      </c>
      <c r="BY92" s="80" t="e">
        <f>VLOOKUP($BK92,ПолнотаВсего[#All],COLUMN(T94)/4,0)</f>
        <v>#N/A</v>
      </c>
      <c r="BZ92" s="80" t="e">
        <f>VLOOKUP($BK92,ОшибкиСостоят[#All],COLUMN(T94)/4,0)</f>
        <v>#N/A</v>
      </c>
      <c r="CA92" s="80" t="e">
        <f>VLOOKUP($BK92,ОшибкиВсего[#All],COLUMN(T94)/4,0)</f>
        <v>#N/A</v>
      </c>
      <c r="CB92" s="80" t="e">
        <f>VLOOKUP($BK92,ПолнотаСостоят[#All],COLUMN(X94)/4,0)</f>
        <v>#N/A</v>
      </c>
      <c r="CC92" s="80" t="e">
        <f>VLOOKUP($BK92,ПолнотаВсего[#All],COLUMN(X94)/4,0)</f>
        <v>#N/A</v>
      </c>
      <c r="CD92" s="80" t="e">
        <f>VLOOKUP($BK92,ОшибкиСостоят[#All],COLUMN(X94)/4,0)</f>
        <v>#N/A</v>
      </c>
      <c r="CE92" s="80" t="e">
        <f>VLOOKUP($BK92,ОшибкиВсего[#All],COLUMN(X94)/4,0)</f>
        <v>#N/A</v>
      </c>
      <c r="CF92" s="80" t="e">
        <f>VLOOKUP($BK92,ПолнотаСостоят[#All],COLUMN(AB94)/4,0)</f>
        <v>#N/A</v>
      </c>
      <c r="CG92" s="80" t="e">
        <f>VLOOKUP($BK92,ПолнотаВсего[#All],COLUMN(AB94)/4,0)</f>
        <v>#N/A</v>
      </c>
      <c r="CH92" s="80" t="e">
        <f>VLOOKUP($BK92,ОшибкиСостоят[#All],COLUMN(AB94)/4,0)</f>
        <v>#N/A</v>
      </c>
      <c r="CI92" s="80" t="e">
        <f>VLOOKUP($BK92,ОшибкиВсего[#All],COLUMN(AB94)/4,0)</f>
        <v>#N/A</v>
      </c>
      <c r="CJ92" s="80" t="e">
        <f>VLOOKUP($BK92,ПолнотаСостоят[#All],COLUMN(AF95)/4,0)</f>
        <v>#N/A</v>
      </c>
      <c r="CK92" s="80" t="e">
        <f>VLOOKUP($BK92,ПолнотаВсего[#All],COLUMN(AF95)/4,0)</f>
        <v>#N/A</v>
      </c>
      <c r="CL92" s="80" t="e">
        <f>VLOOKUP($BK92,ОшибкиСостоят[#All],COLUMN(AF95)/4,0)</f>
        <v>#N/A</v>
      </c>
      <c r="CM92" s="80" t="e">
        <f>VLOOKUP($BK92,ОшибкиВсего[#All],COLUMN(AF95)/4,0)</f>
        <v>#N/A</v>
      </c>
      <c r="CN92" s="80" t="e">
        <f>VLOOKUP($BK92,ПолнотаСостоят[#All],COLUMN(AJ95)/4,0)</f>
        <v>#N/A</v>
      </c>
      <c r="CO92" s="80" t="e">
        <f>VLOOKUP($BK92,ПолнотаВсего[#All],COLUMN(AJ95)/4,0)</f>
        <v>#N/A</v>
      </c>
      <c r="CP92" s="80" t="e">
        <f>VLOOKUP($BK92,ОшибкиСостоят[#All],COLUMN(AJ95)/4,0)</f>
        <v>#N/A</v>
      </c>
      <c r="CQ92" s="80" t="e">
        <f>VLOOKUP($BK92,ОшибкиВсего[#All],COLUMN(AJ95)/4,0)</f>
        <v>#N/A</v>
      </c>
      <c r="CR92" s="80" t="e">
        <f>VLOOKUP($BK92,ПолнотаСостоят[#All],COLUMN(AN95)/4,0)</f>
        <v>#N/A</v>
      </c>
      <c r="CS92" s="80" t="e">
        <f>VLOOKUP($BK92,ПолнотаВсего[#All],COLUMN(AN95)/4,0)</f>
        <v>#N/A</v>
      </c>
      <c r="CT92" s="80" t="e">
        <f>VLOOKUP($BK92,ОшибкиСостоят[#All],COLUMN(AN95)/4,0)</f>
        <v>#N/A</v>
      </c>
      <c r="CU92" s="80" t="e">
        <f>VLOOKUP($BK92,ОшибкиВсего[#All],COLUMN(AN95)/4,0)</f>
        <v>#N/A</v>
      </c>
      <c r="CV92" s="80" t="e">
        <f>VLOOKUP($BK92,ПолнотаСостоят[#All],COLUMN(AR95)/4,0)</f>
        <v>#N/A</v>
      </c>
      <c r="CW92" s="80" t="e">
        <f>VLOOKUP($BK92,ПолнотаВсего[#All],COLUMN(AR95)/4,0)</f>
        <v>#N/A</v>
      </c>
      <c r="CX92" s="80" t="e">
        <f>VLOOKUP($BK92,ОшибкиСостоят[#All],COLUMN(AR95)/4,0)</f>
        <v>#N/A</v>
      </c>
      <c r="CY92" s="80" t="e">
        <f>VLOOKUP($BK92,ОшибкиВсего[#All],COLUMN(AR95)/4,0)</f>
        <v>#N/A</v>
      </c>
      <c r="CZ92" s="80" t="e">
        <f>VLOOKUP($BK92,ПолнотаСостоят[#All],COLUMN(AV92)/4,0)</f>
        <v>#N/A</v>
      </c>
      <c r="DA92" s="80" t="e">
        <f>VLOOKUP($BK92,ПолнотаВсего[#All],COLUMN(AV92)/4,0)</f>
        <v>#N/A</v>
      </c>
      <c r="DB92" s="80" t="e">
        <f>VLOOKUP($BK92,ОшибкиСостоят[#All],COLUMN(AV92)/4,0)</f>
        <v>#N/A</v>
      </c>
      <c r="DC92" s="80" t="e">
        <f>VLOOKUP($BK92,ОшибкиВсего[#All],COLUMN(AV92)/4,0)</f>
        <v>#N/A</v>
      </c>
      <c r="DD92" s="80" t="e">
        <f>VLOOKUP($BK92,ПолнотаСостоят[#All],COLUMN(AZ92)/4,0)</f>
        <v>#N/A</v>
      </c>
      <c r="DE92" s="80" t="e">
        <f>VLOOKUP($BK92,ПолнотаВсего[#All],COLUMN(AZ92)/4,0)</f>
        <v>#N/A</v>
      </c>
      <c r="DF92" s="80" t="e">
        <f>VLOOKUP($BK92,ОшибкиСостоят[#All],COLUMN(AZ92)/4,0)</f>
        <v>#N/A</v>
      </c>
      <c r="DG92" s="80" t="e">
        <f>VLOOKUP($BK92,ОшибкиВсего[#All],COLUMN(AZ92)/4,0)</f>
        <v>#N/A</v>
      </c>
      <c r="DH92" s="81" t="e">
        <f>VLOOKUP($BK92,ПолнотаСостоят[#All],COLUMN(BD92)/4,0)</f>
        <v>#N/A</v>
      </c>
      <c r="DI92" s="81" t="e">
        <f>VLOOKUP($BK92,ПолнотаВсего[#All],COLUMN(BD92)/4,0)</f>
        <v>#N/A</v>
      </c>
      <c r="DJ92" s="81" t="e">
        <f>VLOOKUP($BK92,ОшибкиСостоят[#All],COLUMN(BD92)/4,0)</f>
        <v>#N/A</v>
      </c>
      <c r="DK92" s="81" t="e">
        <f>VLOOKUP($BK92,ОшибкиВсего[#All],COLUMN(BD92)/4,0)</f>
        <v>#N/A</v>
      </c>
    </row>
    <row r="93" spans="63:115" x14ac:dyDescent="0.25">
      <c r="BK93" s="19" t="s">
        <v>185</v>
      </c>
      <c r="BL93" s="80" t="e">
        <f>VLOOKUP($BK93,ПолнотаСостоят[#All],COLUMN(H96)/4,0)</f>
        <v>#N/A</v>
      </c>
      <c r="BM93" s="80" t="e">
        <f>VLOOKUP($BK93,ПолнотаВсего[#All],COLUMN(H96)/4,0)</f>
        <v>#N/A</v>
      </c>
      <c r="BN93" s="80" t="e">
        <f>VLOOKUP($BK93,ОшибкиСостоят[#All],COLUMN(H96)/4,0)</f>
        <v>#N/A</v>
      </c>
      <c r="BO93" s="80" t="e">
        <f>VLOOKUP($BK93,ОшибкиВсего[#All],COLUMN(H96)/4,0)</f>
        <v>#N/A</v>
      </c>
      <c r="BP93" s="80" t="e">
        <f>VLOOKUP($BK93,ПолнотаСостоят[#All],COLUMN(L96)/4,0)</f>
        <v>#N/A</v>
      </c>
      <c r="BQ93" s="80" t="e">
        <f>VLOOKUP($BK93,ПолнотаВсего[#All],COLUMN(L96)/4,0)</f>
        <v>#N/A</v>
      </c>
      <c r="BR93" s="80" t="e">
        <f>VLOOKUP($BK93,ОшибкиСостоят[#All],COLUMN(L96)/4,0)</f>
        <v>#N/A</v>
      </c>
      <c r="BS93" s="80" t="e">
        <f>VLOOKUP($BK93,ОшибкиВсего[#All],COLUMN(L96)/4,0)</f>
        <v>#N/A</v>
      </c>
      <c r="BT93" s="80" t="e">
        <f>VLOOKUP($BK93,ПолнотаСостоят[#All],COLUMN(P92)/4,0)</f>
        <v>#N/A</v>
      </c>
      <c r="BU93" s="80" t="e">
        <f>VLOOKUP($BK93,ПолнотаВсего[#All],COLUMN(P92)/4,0)</f>
        <v>#N/A</v>
      </c>
      <c r="BV93" s="80" t="e">
        <f>VLOOKUP($BK93,ОшибкиСостоят[#All],COLUMN(P92)/4,0)</f>
        <v>#N/A</v>
      </c>
      <c r="BW93" s="80" t="e">
        <f>VLOOKUP($BK93,ОшибкиВсего[#All],COLUMN(P92)/4,0)</f>
        <v>#N/A</v>
      </c>
      <c r="BX93" s="80" t="e">
        <f>VLOOKUP($BK93,ПолнотаСостоят[#All],COLUMN(T95)/4,0)</f>
        <v>#N/A</v>
      </c>
      <c r="BY93" s="80" t="e">
        <f>VLOOKUP($BK93,ПолнотаВсего[#All],COLUMN(T95)/4,0)</f>
        <v>#N/A</v>
      </c>
      <c r="BZ93" s="80" t="e">
        <f>VLOOKUP($BK93,ОшибкиСостоят[#All],COLUMN(T95)/4,0)</f>
        <v>#N/A</v>
      </c>
      <c r="CA93" s="80" t="e">
        <f>VLOOKUP($BK93,ОшибкиВсего[#All],COLUMN(T95)/4,0)</f>
        <v>#N/A</v>
      </c>
      <c r="CB93" s="80" t="e">
        <f>VLOOKUP($BK93,ПолнотаСостоят[#All],COLUMN(X95)/4,0)</f>
        <v>#N/A</v>
      </c>
      <c r="CC93" s="80" t="e">
        <f>VLOOKUP($BK93,ПолнотаВсего[#All],COLUMN(X95)/4,0)</f>
        <v>#N/A</v>
      </c>
      <c r="CD93" s="80" t="e">
        <f>VLOOKUP($BK93,ОшибкиСостоят[#All],COLUMN(X95)/4,0)</f>
        <v>#N/A</v>
      </c>
      <c r="CE93" s="80" t="e">
        <f>VLOOKUP($BK93,ОшибкиВсего[#All],COLUMN(X95)/4,0)</f>
        <v>#N/A</v>
      </c>
      <c r="CF93" s="80" t="e">
        <f>VLOOKUP($BK93,ПолнотаСостоят[#All],COLUMN(AB95)/4,0)</f>
        <v>#N/A</v>
      </c>
      <c r="CG93" s="80" t="e">
        <f>VLOOKUP($BK93,ПолнотаВсего[#All],COLUMN(AB95)/4,0)</f>
        <v>#N/A</v>
      </c>
      <c r="CH93" s="80" t="e">
        <f>VLOOKUP($BK93,ОшибкиСостоят[#All],COLUMN(AB95)/4,0)</f>
        <v>#N/A</v>
      </c>
      <c r="CI93" s="80" t="e">
        <f>VLOOKUP($BK93,ОшибкиВсего[#All],COLUMN(AB95)/4,0)</f>
        <v>#N/A</v>
      </c>
      <c r="CJ93" s="80" t="e">
        <f>VLOOKUP($BK93,ПолнотаСостоят[#All],COLUMN(AF96)/4,0)</f>
        <v>#N/A</v>
      </c>
      <c r="CK93" s="80" t="e">
        <f>VLOOKUP($BK93,ПолнотаВсего[#All],COLUMN(AF96)/4,0)</f>
        <v>#N/A</v>
      </c>
      <c r="CL93" s="80" t="e">
        <f>VLOOKUP($BK93,ОшибкиСостоят[#All],COLUMN(AF96)/4,0)</f>
        <v>#N/A</v>
      </c>
      <c r="CM93" s="80" t="e">
        <f>VLOOKUP($BK93,ОшибкиВсего[#All],COLUMN(AF96)/4,0)</f>
        <v>#N/A</v>
      </c>
      <c r="CN93" s="80" t="e">
        <f>VLOOKUP($BK93,ПолнотаСостоят[#All],COLUMN(AJ96)/4,0)</f>
        <v>#N/A</v>
      </c>
      <c r="CO93" s="80" t="e">
        <f>VLOOKUP($BK93,ПолнотаВсего[#All],COLUMN(AJ96)/4,0)</f>
        <v>#N/A</v>
      </c>
      <c r="CP93" s="80" t="e">
        <f>VLOOKUP($BK93,ОшибкиСостоят[#All],COLUMN(AJ96)/4,0)</f>
        <v>#N/A</v>
      </c>
      <c r="CQ93" s="80" t="e">
        <f>VLOOKUP($BK93,ОшибкиВсего[#All],COLUMN(AJ96)/4,0)</f>
        <v>#N/A</v>
      </c>
      <c r="CR93" s="80" t="e">
        <f>VLOOKUP($BK93,ПолнотаСостоят[#All],COLUMN(AN96)/4,0)</f>
        <v>#N/A</v>
      </c>
      <c r="CS93" s="80" t="e">
        <f>VLOOKUP($BK93,ПолнотаВсего[#All],COLUMN(AN96)/4,0)</f>
        <v>#N/A</v>
      </c>
      <c r="CT93" s="80" t="e">
        <f>VLOOKUP($BK93,ОшибкиСостоят[#All],COLUMN(AN96)/4,0)</f>
        <v>#N/A</v>
      </c>
      <c r="CU93" s="80" t="e">
        <f>VLOOKUP($BK93,ОшибкиВсего[#All],COLUMN(AN96)/4,0)</f>
        <v>#N/A</v>
      </c>
      <c r="CV93" s="80" t="e">
        <f>VLOOKUP($BK93,ПолнотаСостоят[#All],COLUMN(AR96)/4,0)</f>
        <v>#N/A</v>
      </c>
      <c r="CW93" s="80" t="e">
        <f>VLOOKUP($BK93,ПолнотаВсего[#All],COLUMN(AR96)/4,0)</f>
        <v>#N/A</v>
      </c>
      <c r="CX93" s="80" t="e">
        <f>VLOOKUP($BK93,ОшибкиСостоят[#All],COLUMN(AR96)/4,0)</f>
        <v>#N/A</v>
      </c>
      <c r="CY93" s="80" t="e">
        <f>VLOOKUP($BK93,ОшибкиВсего[#All],COLUMN(AR96)/4,0)</f>
        <v>#N/A</v>
      </c>
      <c r="CZ93" s="80" t="e">
        <f>VLOOKUP($BK93,ПолнотаСостоят[#All],COLUMN(AV93)/4,0)</f>
        <v>#N/A</v>
      </c>
      <c r="DA93" s="80" t="e">
        <f>VLOOKUP($BK93,ПолнотаВсего[#All],COLUMN(AV93)/4,0)</f>
        <v>#N/A</v>
      </c>
      <c r="DB93" s="80" t="e">
        <f>VLOOKUP($BK93,ОшибкиСостоят[#All],COLUMN(AV93)/4,0)</f>
        <v>#N/A</v>
      </c>
      <c r="DC93" s="80" t="e">
        <f>VLOOKUP($BK93,ОшибкиВсего[#All],COLUMN(AV93)/4,0)</f>
        <v>#N/A</v>
      </c>
      <c r="DD93" s="80" t="e">
        <f>VLOOKUP($BK93,ПолнотаСостоят[#All],COLUMN(AZ93)/4,0)</f>
        <v>#N/A</v>
      </c>
      <c r="DE93" s="80" t="e">
        <f>VLOOKUP($BK93,ПолнотаВсего[#All],COLUMN(AZ93)/4,0)</f>
        <v>#N/A</v>
      </c>
      <c r="DF93" s="80" t="e">
        <f>VLOOKUP($BK93,ОшибкиСостоят[#All],COLUMN(AZ93)/4,0)</f>
        <v>#N/A</v>
      </c>
      <c r="DG93" s="80" t="e">
        <f>VLOOKUP($BK93,ОшибкиВсего[#All],COLUMN(AZ93)/4,0)</f>
        <v>#N/A</v>
      </c>
      <c r="DH93" s="81" t="e">
        <f>VLOOKUP($BK93,ПолнотаСостоят[#All],COLUMN(BD93)/4,0)</f>
        <v>#N/A</v>
      </c>
      <c r="DI93" s="81" t="e">
        <f>VLOOKUP($BK93,ПолнотаВсего[#All],COLUMN(BD93)/4,0)</f>
        <v>#N/A</v>
      </c>
      <c r="DJ93" s="81" t="e">
        <f>VLOOKUP($BK93,ОшибкиСостоят[#All],COLUMN(BD93)/4,0)</f>
        <v>#N/A</v>
      </c>
      <c r="DK93" s="81" t="e">
        <f>VLOOKUP($BK93,ОшибкиВсего[#All],COLUMN(BD93)/4,0)</f>
        <v>#N/A</v>
      </c>
    </row>
    <row r="94" spans="63:115" x14ac:dyDescent="0.25">
      <c r="BK94" s="19" t="s">
        <v>186</v>
      </c>
      <c r="BL94" s="80" t="e">
        <f>VLOOKUP($BK94,ПолнотаСостоят[#All],COLUMN(H97)/4,0)</f>
        <v>#N/A</v>
      </c>
      <c r="BM94" s="80" t="e">
        <f>VLOOKUP($BK94,ПолнотаВсего[#All],COLUMN(H97)/4,0)</f>
        <v>#N/A</v>
      </c>
      <c r="BN94" s="80" t="e">
        <f>VLOOKUP($BK94,ОшибкиСостоят[#All],COLUMN(H97)/4,0)</f>
        <v>#N/A</v>
      </c>
      <c r="BO94" s="80" t="e">
        <f>VLOOKUP($BK94,ОшибкиВсего[#All],COLUMN(H97)/4,0)</f>
        <v>#N/A</v>
      </c>
      <c r="BP94" s="80" t="e">
        <f>VLOOKUP($BK94,ПолнотаСостоят[#All],COLUMN(L97)/4,0)</f>
        <v>#N/A</v>
      </c>
      <c r="BQ94" s="80" t="e">
        <f>VLOOKUP($BK94,ПолнотаВсего[#All],COLUMN(L97)/4,0)</f>
        <v>#N/A</v>
      </c>
      <c r="BR94" s="80" t="e">
        <f>VLOOKUP($BK94,ОшибкиСостоят[#All],COLUMN(L97)/4,0)</f>
        <v>#N/A</v>
      </c>
      <c r="BS94" s="80" t="e">
        <f>VLOOKUP($BK94,ОшибкиВсего[#All],COLUMN(L97)/4,0)</f>
        <v>#N/A</v>
      </c>
      <c r="BT94" s="80" t="e">
        <f>VLOOKUP($BK94,ПолнотаСостоят[#All],COLUMN(P93)/4,0)</f>
        <v>#N/A</v>
      </c>
      <c r="BU94" s="80" t="e">
        <f>VLOOKUP($BK94,ПолнотаВсего[#All],COLUMN(P93)/4,0)</f>
        <v>#N/A</v>
      </c>
      <c r="BV94" s="80" t="e">
        <f>VLOOKUP($BK94,ОшибкиСостоят[#All],COLUMN(P93)/4,0)</f>
        <v>#N/A</v>
      </c>
      <c r="BW94" s="80" t="e">
        <f>VLOOKUP($BK94,ОшибкиВсего[#All],COLUMN(P93)/4,0)</f>
        <v>#N/A</v>
      </c>
      <c r="BX94" s="80" t="e">
        <f>VLOOKUP($BK94,ПолнотаСостоят[#All],COLUMN(T96)/4,0)</f>
        <v>#N/A</v>
      </c>
      <c r="BY94" s="80" t="e">
        <f>VLOOKUP($BK94,ПолнотаВсего[#All],COLUMN(T96)/4,0)</f>
        <v>#N/A</v>
      </c>
      <c r="BZ94" s="80" t="e">
        <f>VLOOKUP($BK94,ОшибкиСостоят[#All],COLUMN(T96)/4,0)</f>
        <v>#N/A</v>
      </c>
      <c r="CA94" s="80" t="e">
        <f>VLOOKUP($BK94,ОшибкиВсего[#All],COLUMN(T96)/4,0)</f>
        <v>#N/A</v>
      </c>
      <c r="CB94" s="80" t="e">
        <f>VLOOKUP($BK94,ПолнотаСостоят[#All],COLUMN(X96)/4,0)</f>
        <v>#N/A</v>
      </c>
      <c r="CC94" s="80" t="e">
        <f>VLOOKUP($BK94,ПолнотаВсего[#All],COLUMN(X96)/4,0)</f>
        <v>#N/A</v>
      </c>
      <c r="CD94" s="80" t="e">
        <f>VLOOKUP($BK94,ОшибкиСостоят[#All],COLUMN(X96)/4,0)</f>
        <v>#N/A</v>
      </c>
      <c r="CE94" s="80" t="e">
        <f>VLOOKUP($BK94,ОшибкиВсего[#All],COLUMN(X96)/4,0)</f>
        <v>#N/A</v>
      </c>
      <c r="CF94" s="80" t="e">
        <f>VLOOKUP($BK94,ПолнотаСостоят[#All],COLUMN(AB96)/4,0)</f>
        <v>#N/A</v>
      </c>
      <c r="CG94" s="80" t="e">
        <f>VLOOKUP($BK94,ПолнотаВсего[#All],COLUMN(AB96)/4,0)</f>
        <v>#N/A</v>
      </c>
      <c r="CH94" s="80" t="e">
        <f>VLOOKUP($BK94,ОшибкиСостоят[#All],COLUMN(AB96)/4,0)</f>
        <v>#N/A</v>
      </c>
      <c r="CI94" s="80" t="e">
        <f>VLOOKUP($BK94,ОшибкиВсего[#All],COLUMN(AB96)/4,0)</f>
        <v>#N/A</v>
      </c>
      <c r="CJ94" s="80" t="e">
        <f>VLOOKUP($BK94,ПолнотаСостоят[#All],COLUMN(AF97)/4,0)</f>
        <v>#N/A</v>
      </c>
      <c r="CK94" s="80" t="e">
        <f>VLOOKUP($BK94,ПолнотаВсего[#All],COLUMN(AF97)/4,0)</f>
        <v>#N/A</v>
      </c>
      <c r="CL94" s="80" t="e">
        <f>VLOOKUP($BK94,ОшибкиСостоят[#All],COLUMN(AF97)/4,0)</f>
        <v>#N/A</v>
      </c>
      <c r="CM94" s="80" t="e">
        <f>VLOOKUP($BK94,ОшибкиВсего[#All],COLUMN(AF97)/4,0)</f>
        <v>#N/A</v>
      </c>
      <c r="CN94" s="80" t="e">
        <f>VLOOKUP($BK94,ПолнотаСостоят[#All],COLUMN(AJ97)/4,0)</f>
        <v>#N/A</v>
      </c>
      <c r="CO94" s="80" t="e">
        <f>VLOOKUP($BK94,ПолнотаВсего[#All],COLUMN(AJ97)/4,0)</f>
        <v>#N/A</v>
      </c>
      <c r="CP94" s="80" t="e">
        <f>VLOOKUP($BK94,ОшибкиСостоят[#All],COLUMN(AJ97)/4,0)</f>
        <v>#N/A</v>
      </c>
      <c r="CQ94" s="80" t="e">
        <f>VLOOKUP($BK94,ОшибкиВсего[#All],COLUMN(AJ97)/4,0)</f>
        <v>#N/A</v>
      </c>
      <c r="CR94" s="80" t="e">
        <f>VLOOKUP($BK94,ПолнотаСостоят[#All],COLUMN(AN97)/4,0)</f>
        <v>#N/A</v>
      </c>
      <c r="CS94" s="80" t="e">
        <f>VLOOKUP($BK94,ПолнотаВсего[#All],COLUMN(AN97)/4,0)</f>
        <v>#N/A</v>
      </c>
      <c r="CT94" s="80" t="e">
        <f>VLOOKUP($BK94,ОшибкиСостоят[#All],COLUMN(AN97)/4,0)</f>
        <v>#N/A</v>
      </c>
      <c r="CU94" s="80" t="e">
        <f>VLOOKUP($BK94,ОшибкиВсего[#All],COLUMN(AN97)/4,0)</f>
        <v>#N/A</v>
      </c>
      <c r="CV94" s="80" t="e">
        <f>VLOOKUP($BK94,ПолнотаСостоят[#All],COLUMN(AR97)/4,0)</f>
        <v>#N/A</v>
      </c>
      <c r="CW94" s="80" t="e">
        <f>VLOOKUP($BK94,ПолнотаВсего[#All],COLUMN(AR97)/4,0)</f>
        <v>#N/A</v>
      </c>
      <c r="CX94" s="80" t="e">
        <f>VLOOKUP($BK94,ОшибкиСостоят[#All],COLUMN(AR97)/4,0)</f>
        <v>#N/A</v>
      </c>
      <c r="CY94" s="80" t="e">
        <f>VLOOKUP($BK94,ОшибкиВсего[#All],COLUMN(AR97)/4,0)</f>
        <v>#N/A</v>
      </c>
      <c r="CZ94" s="80" t="e">
        <f>VLOOKUP($BK94,ПолнотаСостоят[#All],COLUMN(AV94)/4,0)</f>
        <v>#N/A</v>
      </c>
      <c r="DA94" s="80" t="e">
        <f>VLOOKUP($BK94,ПолнотаВсего[#All],COLUMN(AV94)/4,0)</f>
        <v>#N/A</v>
      </c>
      <c r="DB94" s="80" t="e">
        <f>VLOOKUP($BK94,ОшибкиСостоят[#All],COLUMN(AV94)/4,0)</f>
        <v>#N/A</v>
      </c>
      <c r="DC94" s="80" t="e">
        <f>VLOOKUP($BK94,ОшибкиВсего[#All],COLUMN(AV94)/4,0)</f>
        <v>#N/A</v>
      </c>
      <c r="DD94" s="80" t="e">
        <f>VLOOKUP($BK94,ПолнотаСостоят[#All],COLUMN(AZ94)/4,0)</f>
        <v>#N/A</v>
      </c>
      <c r="DE94" s="80" t="e">
        <f>VLOOKUP($BK94,ПолнотаВсего[#All],COLUMN(AZ94)/4,0)</f>
        <v>#N/A</v>
      </c>
      <c r="DF94" s="80" t="e">
        <f>VLOOKUP($BK94,ОшибкиСостоят[#All],COLUMN(AZ94)/4,0)</f>
        <v>#N/A</v>
      </c>
      <c r="DG94" s="80" t="e">
        <f>VLOOKUP($BK94,ОшибкиВсего[#All],COLUMN(AZ94)/4,0)</f>
        <v>#N/A</v>
      </c>
      <c r="DH94" s="81" t="e">
        <f>VLOOKUP($BK94,ПолнотаСостоят[#All],COLUMN(BD94)/4,0)</f>
        <v>#N/A</v>
      </c>
      <c r="DI94" s="81" t="e">
        <f>VLOOKUP($BK94,ПолнотаВсего[#All],COLUMN(BD94)/4,0)</f>
        <v>#N/A</v>
      </c>
      <c r="DJ94" s="81" t="e">
        <f>VLOOKUP($BK94,ОшибкиСостоят[#All],COLUMN(BD94)/4,0)</f>
        <v>#N/A</v>
      </c>
      <c r="DK94" s="81" t="e">
        <f>VLOOKUP($BK94,ОшибкиВсего[#All],COLUMN(BD94)/4,0)</f>
        <v>#N/A</v>
      </c>
    </row>
    <row r="95" spans="63:115" x14ac:dyDescent="0.25">
      <c r="BK95" s="19" t="s">
        <v>187</v>
      </c>
      <c r="BL95" s="80" t="e">
        <f>VLOOKUP($BK95,ПолнотаСостоят[#All],COLUMN(H98)/4,0)</f>
        <v>#N/A</v>
      </c>
      <c r="BM95" s="80" t="e">
        <f>VLOOKUP($BK95,ПолнотаВсего[#All],COLUMN(H98)/4,0)</f>
        <v>#N/A</v>
      </c>
      <c r="BN95" s="80" t="e">
        <f>VLOOKUP($BK95,ОшибкиСостоят[#All],COLUMN(H98)/4,0)</f>
        <v>#N/A</v>
      </c>
      <c r="BO95" s="80" t="e">
        <f>VLOOKUP($BK95,ОшибкиВсего[#All],COLUMN(H98)/4,0)</f>
        <v>#N/A</v>
      </c>
      <c r="BP95" s="80" t="e">
        <f>VLOOKUP($BK95,ПолнотаСостоят[#All],COLUMN(L98)/4,0)</f>
        <v>#N/A</v>
      </c>
      <c r="BQ95" s="80" t="e">
        <f>VLOOKUP($BK95,ПолнотаВсего[#All],COLUMN(L98)/4,0)</f>
        <v>#N/A</v>
      </c>
      <c r="BR95" s="80" t="e">
        <f>VLOOKUP($BK95,ОшибкиСостоят[#All],COLUMN(L98)/4,0)</f>
        <v>#N/A</v>
      </c>
      <c r="BS95" s="80" t="e">
        <f>VLOOKUP($BK95,ОшибкиВсего[#All],COLUMN(L98)/4,0)</f>
        <v>#N/A</v>
      </c>
      <c r="BT95" s="80" t="e">
        <f>VLOOKUP($BK95,ПолнотаСостоят[#All],COLUMN(P94)/4,0)</f>
        <v>#N/A</v>
      </c>
      <c r="BU95" s="80" t="e">
        <f>VLOOKUP($BK95,ПолнотаВсего[#All],COLUMN(P94)/4,0)</f>
        <v>#N/A</v>
      </c>
      <c r="BV95" s="80" t="e">
        <f>VLOOKUP($BK95,ОшибкиСостоят[#All],COLUMN(P94)/4,0)</f>
        <v>#N/A</v>
      </c>
      <c r="BW95" s="80" t="e">
        <f>VLOOKUP($BK95,ОшибкиВсего[#All],COLUMN(P94)/4,0)</f>
        <v>#N/A</v>
      </c>
      <c r="BX95" s="80" t="e">
        <f>VLOOKUP($BK95,ПолнотаСостоят[#All],COLUMN(T97)/4,0)</f>
        <v>#N/A</v>
      </c>
      <c r="BY95" s="80" t="e">
        <f>VLOOKUP($BK95,ПолнотаВсего[#All],COLUMN(T97)/4,0)</f>
        <v>#N/A</v>
      </c>
      <c r="BZ95" s="80" t="e">
        <f>VLOOKUP($BK95,ОшибкиСостоят[#All],COLUMN(T97)/4,0)</f>
        <v>#N/A</v>
      </c>
      <c r="CA95" s="80" t="e">
        <f>VLOOKUP($BK95,ОшибкиВсего[#All],COLUMN(T97)/4,0)</f>
        <v>#N/A</v>
      </c>
      <c r="CB95" s="80" t="e">
        <f>VLOOKUP($BK95,ПолнотаСостоят[#All],COLUMN(X97)/4,0)</f>
        <v>#N/A</v>
      </c>
      <c r="CC95" s="80" t="e">
        <f>VLOOKUP($BK95,ПолнотаВсего[#All],COLUMN(X97)/4,0)</f>
        <v>#N/A</v>
      </c>
      <c r="CD95" s="80" t="e">
        <f>VLOOKUP($BK95,ОшибкиСостоят[#All],COLUMN(X97)/4,0)</f>
        <v>#N/A</v>
      </c>
      <c r="CE95" s="80" t="e">
        <f>VLOOKUP($BK95,ОшибкиВсего[#All],COLUMN(X97)/4,0)</f>
        <v>#N/A</v>
      </c>
      <c r="CF95" s="80" t="e">
        <f>VLOOKUP($BK95,ПолнотаСостоят[#All],COLUMN(AB97)/4,0)</f>
        <v>#N/A</v>
      </c>
      <c r="CG95" s="80" t="e">
        <f>VLOOKUP($BK95,ПолнотаВсего[#All],COLUMN(AB97)/4,0)</f>
        <v>#N/A</v>
      </c>
      <c r="CH95" s="80" t="e">
        <f>VLOOKUP($BK95,ОшибкиСостоят[#All],COLUMN(AB97)/4,0)</f>
        <v>#N/A</v>
      </c>
      <c r="CI95" s="80" t="e">
        <f>VLOOKUP($BK95,ОшибкиВсего[#All],COLUMN(AB97)/4,0)</f>
        <v>#N/A</v>
      </c>
      <c r="CJ95" s="80" t="e">
        <f>VLOOKUP($BK95,ПолнотаСостоят[#All],COLUMN(AF98)/4,0)</f>
        <v>#N/A</v>
      </c>
      <c r="CK95" s="80" t="e">
        <f>VLOOKUP($BK95,ПолнотаВсего[#All],COLUMN(AF98)/4,0)</f>
        <v>#N/A</v>
      </c>
      <c r="CL95" s="80" t="e">
        <f>VLOOKUP($BK95,ОшибкиСостоят[#All],COLUMN(AF98)/4,0)</f>
        <v>#N/A</v>
      </c>
      <c r="CM95" s="80" t="e">
        <f>VLOOKUP($BK95,ОшибкиВсего[#All],COLUMN(AF98)/4,0)</f>
        <v>#N/A</v>
      </c>
      <c r="CN95" s="80" t="e">
        <f>VLOOKUP($BK95,ПолнотаСостоят[#All],COLUMN(AJ98)/4,0)</f>
        <v>#N/A</v>
      </c>
      <c r="CO95" s="80" t="e">
        <f>VLOOKUP($BK95,ПолнотаВсего[#All],COLUMN(AJ98)/4,0)</f>
        <v>#N/A</v>
      </c>
      <c r="CP95" s="80" t="e">
        <f>VLOOKUP($BK95,ОшибкиСостоят[#All],COLUMN(AJ98)/4,0)</f>
        <v>#N/A</v>
      </c>
      <c r="CQ95" s="80" t="e">
        <f>VLOOKUP($BK95,ОшибкиВсего[#All],COLUMN(AJ98)/4,0)</f>
        <v>#N/A</v>
      </c>
      <c r="CR95" s="80" t="e">
        <f>VLOOKUP($BK95,ПолнотаСостоят[#All],COLUMN(AN98)/4,0)</f>
        <v>#N/A</v>
      </c>
      <c r="CS95" s="80" t="e">
        <f>VLOOKUP($BK95,ПолнотаВсего[#All],COLUMN(AN98)/4,0)</f>
        <v>#N/A</v>
      </c>
      <c r="CT95" s="80" t="e">
        <f>VLOOKUP($BK95,ОшибкиСостоят[#All],COLUMN(AN98)/4,0)</f>
        <v>#N/A</v>
      </c>
      <c r="CU95" s="80" t="e">
        <f>VLOOKUP($BK95,ОшибкиВсего[#All],COLUMN(AN98)/4,0)</f>
        <v>#N/A</v>
      </c>
      <c r="CV95" s="80" t="e">
        <f>VLOOKUP($BK95,ПолнотаСостоят[#All],COLUMN(AR98)/4,0)</f>
        <v>#N/A</v>
      </c>
      <c r="CW95" s="80" t="e">
        <f>VLOOKUP($BK95,ПолнотаВсего[#All],COLUMN(AR98)/4,0)</f>
        <v>#N/A</v>
      </c>
      <c r="CX95" s="80" t="e">
        <f>VLOOKUP($BK95,ОшибкиСостоят[#All],COLUMN(AR98)/4,0)</f>
        <v>#N/A</v>
      </c>
      <c r="CY95" s="80" t="e">
        <f>VLOOKUP($BK95,ОшибкиВсего[#All],COLUMN(AR98)/4,0)</f>
        <v>#N/A</v>
      </c>
      <c r="CZ95" s="80" t="e">
        <f>VLOOKUP($BK95,ПолнотаСостоят[#All],COLUMN(AV95)/4,0)</f>
        <v>#N/A</v>
      </c>
      <c r="DA95" s="80" t="e">
        <f>VLOOKUP($BK95,ПолнотаВсего[#All],COLUMN(AV95)/4,0)</f>
        <v>#N/A</v>
      </c>
      <c r="DB95" s="80" t="e">
        <f>VLOOKUP($BK95,ОшибкиСостоят[#All],COLUMN(AV95)/4,0)</f>
        <v>#N/A</v>
      </c>
      <c r="DC95" s="80" t="e">
        <f>VLOOKUP($BK95,ОшибкиВсего[#All],COLUMN(AV95)/4,0)</f>
        <v>#N/A</v>
      </c>
      <c r="DD95" s="80" t="e">
        <f>VLOOKUP($BK95,ПолнотаСостоят[#All],COLUMN(AZ95)/4,0)</f>
        <v>#N/A</v>
      </c>
      <c r="DE95" s="80" t="e">
        <f>VLOOKUP($BK95,ПолнотаВсего[#All],COLUMN(AZ95)/4,0)</f>
        <v>#N/A</v>
      </c>
      <c r="DF95" s="80" t="e">
        <f>VLOOKUP($BK95,ОшибкиСостоят[#All],COLUMN(AZ95)/4,0)</f>
        <v>#N/A</v>
      </c>
      <c r="DG95" s="80" t="e">
        <f>VLOOKUP($BK95,ОшибкиВсего[#All],COLUMN(AZ95)/4,0)</f>
        <v>#N/A</v>
      </c>
      <c r="DH95" s="81" t="e">
        <f>VLOOKUP($BK95,ПолнотаСостоят[#All],COLUMN(BD95)/4,0)</f>
        <v>#N/A</v>
      </c>
      <c r="DI95" s="81" t="e">
        <f>VLOOKUP($BK95,ПолнотаВсего[#All],COLUMN(BD95)/4,0)</f>
        <v>#N/A</v>
      </c>
      <c r="DJ95" s="81" t="e">
        <f>VLOOKUP($BK95,ОшибкиСостоят[#All],COLUMN(BD95)/4,0)</f>
        <v>#N/A</v>
      </c>
      <c r="DK95" s="81" t="e">
        <f>VLOOKUP($BK95,ОшибкиВсего[#All],COLUMN(BD95)/4,0)</f>
        <v>#N/A</v>
      </c>
    </row>
    <row r="96" spans="63:115" x14ac:dyDescent="0.25">
      <c r="BK96" s="19" t="s">
        <v>188</v>
      </c>
      <c r="BL96" s="80" t="e">
        <f>VLOOKUP($BK96,ПолнотаСостоят[#All],COLUMN(H99)/4,0)</f>
        <v>#N/A</v>
      </c>
      <c r="BM96" s="80" t="e">
        <f>VLOOKUP($BK96,ПолнотаВсего[#All],COLUMN(H99)/4,0)</f>
        <v>#N/A</v>
      </c>
      <c r="BN96" s="80" t="e">
        <f>VLOOKUP($BK96,ОшибкиСостоят[#All],COLUMN(H99)/4,0)</f>
        <v>#N/A</v>
      </c>
      <c r="BO96" s="80" t="e">
        <f>VLOOKUP($BK96,ОшибкиВсего[#All],COLUMN(H99)/4,0)</f>
        <v>#N/A</v>
      </c>
      <c r="BP96" s="80" t="e">
        <f>VLOOKUP($BK96,ПолнотаСостоят[#All],COLUMN(L99)/4,0)</f>
        <v>#N/A</v>
      </c>
      <c r="BQ96" s="80" t="e">
        <f>VLOOKUP($BK96,ПолнотаВсего[#All],COLUMN(L99)/4,0)</f>
        <v>#N/A</v>
      </c>
      <c r="BR96" s="80" t="e">
        <f>VLOOKUP($BK96,ОшибкиСостоят[#All],COLUMN(L99)/4,0)</f>
        <v>#N/A</v>
      </c>
      <c r="BS96" s="80" t="e">
        <f>VLOOKUP($BK96,ОшибкиВсего[#All],COLUMN(L99)/4,0)</f>
        <v>#N/A</v>
      </c>
      <c r="BT96" s="80" t="e">
        <f>VLOOKUP($BK96,ПолнотаСостоят[#All],COLUMN(P95)/4,0)</f>
        <v>#N/A</v>
      </c>
      <c r="BU96" s="80" t="e">
        <f>VLOOKUP($BK96,ПолнотаВсего[#All],COLUMN(P95)/4,0)</f>
        <v>#N/A</v>
      </c>
      <c r="BV96" s="80" t="e">
        <f>VLOOKUP($BK96,ОшибкиСостоят[#All],COLUMN(P95)/4,0)</f>
        <v>#N/A</v>
      </c>
      <c r="BW96" s="80" t="e">
        <f>VLOOKUP($BK96,ОшибкиВсего[#All],COLUMN(P95)/4,0)</f>
        <v>#N/A</v>
      </c>
      <c r="BX96" s="80" t="e">
        <f>VLOOKUP($BK96,ПолнотаСостоят[#All],COLUMN(T98)/4,0)</f>
        <v>#N/A</v>
      </c>
      <c r="BY96" s="80" t="e">
        <f>VLOOKUP($BK96,ПолнотаВсего[#All],COLUMN(T98)/4,0)</f>
        <v>#N/A</v>
      </c>
      <c r="BZ96" s="80" t="e">
        <f>VLOOKUP($BK96,ОшибкиСостоят[#All],COLUMN(T98)/4,0)</f>
        <v>#N/A</v>
      </c>
      <c r="CA96" s="80" t="e">
        <f>VLOOKUP($BK96,ОшибкиВсего[#All],COLUMN(T98)/4,0)</f>
        <v>#N/A</v>
      </c>
      <c r="CB96" s="80" t="e">
        <f>VLOOKUP($BK96,ПолнотаСостоят[#All],COLUMN(X98)/4,0)</f>
        <v>#N/A</v>
      </c>
      <c r="CC96" s="80" t="e">
        <f>VLOOKUP($BK96,ПолнотаВсего[#All],COLUMN(X98)/4,0)</f>
        <v>#N/A</v>
      </c>
      <c r="CD96" s="80" t="e">
        <f>VLOOKUP($BK96,ОшибкиСостоят[#All],COLUMN(X98)/4,0)</f>
        <v>#N/A</v>
      </c>
      <c r="CE96" s="80" t="e">
        <f>VLOOKUP($BK96,ОшибкиВсего[#All],COLUMN(X98)/4,0)</f>
        <v>#N/A</v>
      </c>
      <c r="CF96" s="80" t="e">
        <f>VLOOKUP($BK96,ПолнотаСостоят[#All],COLUMN(AB98)/4,0)</f>
        <v>#N/A</v>
      </c>
      <c r="CG96" s="80" t="e">
        <f>VLOOKUP($BK96,ПолнотаВсего[#All],COLUMN(AB98)/4,0)</f>
        <v>#N/A</v>
      </c>
      <c r="CH96" s="80" t="e">
        <f>VLOOKUP($BK96,ОшибкиСостоят[#All],COLUMN(AB98)/4,0)</f>
        <v>#N/A</v>
      </c>
      <c r="CI96" s="80" t="e">
        <f>VLOOKUP($BK96,ОшибкиВсего[#All],COLUMN(AB98)/4,0)</f>
        <v>#N/A</v>
      </c>
      <c r="CJ96" s="80" t="e">
        <f>VLOOKUP($BK96,ПолнотаСостоят[#All],COLUMN(AF99)/4,0)</f>
        <v>#N/A</v>
      </c>
      <c r="CK96" s="80" t="e">
        <f>VLOOKUP($BK96,ПолнотаВсего[#All],COLUMN(AF99)/4,0)</f>
        <v>#N/A</v>
      </c>
      <c r="CL96" s="80" t="e">
        <f>VLOOKUP($BK96,ОшибкиСостоят[#All],COLUMN(AF99)/4,0)</f>
        <v>#N/A</v>
      </c>
      <c r="CM96" s="80" t="e">
        <f>VLOOKUP($BK96,ОшибкиВсего[#All],COLUMN(AF99)/4,0)</f>
        <v>#N/A</v>
      </c>
      <c r="CN96" s="80" t="e">
        <f>VLOOKUP($BK96,ПолнотаСостоят[#All],COLUMN(AJ99)/4,0)</f>
        <v>#N/A</v>
      </c>
      <c r="CO96" s="80" t="e">
        <f>VLOOKUP($BK96,ПолнотаВсего[#All],COLUMN(AJ99)/4,0)</f>
        <v>#N/A</v>
      </c>
      <c r="CP96" s="80" t="e">
        <f>VLOOKUP($BK96,ОшибкиСостоят[#All],COLUMN(AJ99)/4,0)</f>
        <v>#N/A</v>
      </c>
      <c r="CQ96" s="80" t="e">
        <f>VLOOKUP($BK96,ОшибкиВсего[#All],COLUMN(AJ99)/4,0)</f>
        <v>#N/A</v>
      </c>
      <c r="CR96" s="80" t="e">
        <f>VLOOKUP($BK96,ПолнотаСостоят[#All],COLUMN(AN99)/4,0)</f>
        <v>#N/A</v>
      </c>
      <c r="CS96" s="80" t="e">
        <f>VLOOKUP($BK96,ПолнотаВсего[#All],COLUMN(AN99)/4,0)</f>
        <v>#N/A</v>
      </c>
      <c r="CT96" s="80" t="e">
        <f>VLOOKUP($BK96,ОшибкиСостоят[#All],COLUMN(AN99)/4,0)</f>
        <v>#N/A</v>
      </c>
      <c r="CU96" s="80" t="e">
        <f>VLOOKUP($BK96,ОшибкиВсего[#All],COLUMN(AN99)/4,0)</f>
        <v>#N/A</v>
      </c>
      <c r="CV96" s="80" t="e">
        <f>VLOOKUP($BK96,ПолнотаСостоят[#All],COLUMN(AR99)/4,0)</f>
        <v>#N/A</v>
      </c>
      <c r="CW96" s="80" t="e">
        <f>VLOOKUP($BK96,ПолнотаВсего[#All],COLUMN(AR99)/4,0)</f>
        <v>#N/A</v>
      </c>
      <c r="CX96" s="80" t="e">
        <f>VLOOKUP($BK96,ОшибкиСостоят[#All],COLUMN(AR99)/4,0)</f>
        <v>#N/A</v>
      </c>
      <c r="CY96" s="80" t="e">
        <f>VLOOKUP($BK96,ОшибкиВсего[#All],COLUMN(AR99)/4,0)</f>
        <v>#N/A</v>
      </c>
      <c r="CZ96" s="80" t="e">
        <f>VLOOKUP($BK96,ПолнотаСостоят[#All],COLUMN(AV96)/4,0)</f>
        <v>#N/A</v>
      </c>
      <c r="DA96" s="80" t="e">
        <f>VLOOKUP($BK96,ПолнотаВсего[#All],COLUMN(AV96)/4,0)</f>
        <v>#N/A</v>
      </c>
      <c r="DB96" s="80" t="e">
        <f>VLOOKUP($BK96,ОшибкиСостоят[#All],COLUMN(AV96)/4,0)</f>
        <v>#N/A</v>
      </c>
      <c r="DC96" s="80" t="e">
        <f>VLOOKUP($BK96,ОшибкиВсего[#All],COLUMN(AV96)/4,0)</f>
        <v>#N/A</v>
      </c>
      <c r="DD96" s="80" t="e">
        <f>VLOOKUP($BK96,ПолнотаСостоят[#All],COLUMN(AZ96)/4,0)</f>
        <v>#N/A</v>
      </c>
      <c r="DE96" s="80" t="e">
        <f>VLOOKUP($BK96,ПолнотаВсего[#All],COLUMN(AZ96)/4,0)</f>
        <v>#N/A</v>
      </c>
      <c r="DF96" s="80" t="e">
        <f>VLOOKUP($BK96,ОшибкиСостоят[#All],COLUMN(AZ96)/4,0)</f>
        <v>#N/A</v>
      </c>
      <c r="DG96" s="80" t="e">
        <f>VLOOKUP($BK96,ОшибкиВсего[#All],COLUMN(AZ96)/4,0)</f>
        <v>#N/A</v>
      </c>
      <c r="DH96" s="81" t="e">
        <f>VLOOKUP($BK96,ПолнотаСостоят[#All],COLUMN(BD96)/4,0)</f>
        <v>#N/A</v>
      </c>
      <c r="DI96" s="81" t="e">
        <f>VLOOKUP($BK96,ПолнотаВсего[#All],COLUMN(BD96)/4,0)</f>
        <v>#N/A</v>
      </c>
      <c r="DJ96" s="81" t="e">
        <f>VLOOKUP($BK96,ОшибкиСостоят[#All],COLUMN(BD96)/4,0)</f>
        <v>#N/A</v>
      </c>
      <c r="DK96" s="81" t="e">
        <f>VLOOKUP($BK96,ОшибкиВсего[#All],COLUMN(BD96)/4,0)</f>
        <v>#N/A</v>
      </c>
    </row>
    <row r="97" spans="63:115" x14ac:dyDescent="0.25">
      <c r="BK97" s="19" t="s">
        <v>189</v>
      </c>
      <c r="BL97" s="80" t="e">
        <f>VLOOKUP($BK97,ПолнотаСостоят[#All],COLUMN(H100)/4,0)</f>
        <v>#N/A</v>
      </c>
      <c r="BM97" s="80" t="e">
        <f>VLOOKUP($BK97,ПолнотаВсего[#All],COLUMN(H100)/4,0)</f>
        <v>#N/A</v>
      </c>
      <c r="BN97" s="80" t="e">
        <f>VLOOKUP($BK97,ОшибкиСостоят[#All],COLUMN(H100)/4,0)</f>
        <v>#N/A</v>
      </c>
      <c r="BO97" s="80" t="e">
        <f>VLOOKUP($BK97,ОшибкиВсего[#All],COLUMN(H100)/4,0)</f>
        <v>#N/A</v>
      </c>
      <c r="BP97" s="80" t="e">
        <f>VLOOKUP($BK97,ПолнотаСостоят[#All],COLUMN(L100)/4,0)</f>
        <v>#N/A</v>
      </c>
      <c r="BQ97" s="80" t="e">
        <f>VLOOKUP($BK97,ПолнотаВсего[#All],COLUMN(L100)/4,0)</f>
        <v>#N/A</v>
      </c>
      <c r="BR97" s="80" t="e">
        <f>VLOOKUP($BK97,ОшибкиСостоят[#All],COLUMN(L100)/4,0)</f>
        <v>#N/A</v>
      </c>
      <c r="BS97" s="80" t="e">
        <f>VLOOKUP($BK97,ОшибкиВсего[#All],COLUMN(L100)/4,0)</f>
        <v>#N/A</v>
      </c>
      <c r="BT97" s="80" t="e">
        <f>VLOOKUP($BK97,ПолнотаСостоят[#All],COLUMN(P96)/4,0)</f>
        <v>#N/A</v>
      </c>
      <c r="BU97" s="80" t="e">
        <f>VLOOKUP($BK97,ПолнотаВсего[#All],COLUMN(P96)/4,0)</f>
        <v>#N/A</v>
      </c>
      <c r="BV97" s="80" t="e">
        <f>VLOOKUP($BK97,ОшибкиСостоят[#All],COLUMN(P96)/4,0)</f>
        <v>#N/A</v>
      </c>
      <c r="BW97" s="80" t="e">
        <f>VLOOKUP($BK97,ОшибкиВсего[#All],COLUMN(P96)/4,0)</f>
        <v>#N/A</v>
      </c>
      <c r="BX97" s="80" t="e">
        <f>VLOOKUP($BK97,ПолнотаСостоят[#All],COLUMN(T99)/4,0)</f>
        <v>#N/A</v>
      </c>
      <c r="BY97" s="80" t="e">
        <f>VLOOKUP($BK97,ПолнотаВсего[#All],COLUMN(T99)/4,0)</f>
        <v>#N/A</v>
      </c>
      <c r="BZ97" s="80" t="e">
        <f>VLOOKUP($BK97,ОшибкиСостоят[#All],COLUMN(T99)/4,0)</f>
        <v>#N/A</v>
      </c>
      <c r="CA97" s="80" t="e">
        <f>VLOOKUP($BK97,ОшибкиВсего[#All],COLUMN(T99)/4,0)</f>
        <v>#N/A</v>
      </c>
      <c r="CB97" s="80" t="e">
        <f>VLOOKUP($BK97,ПолнотаСостоят[#All],COLUMN(X99)/4,0)</f>
        <v>#N/A</v>
      </c>
      <c r="CC97" s="80" t="e">
        <f>VLOOKUP($BK97,ПолнотаВсего[#All],COLUMN(X99)/4,0)</f>
        <v>#N/A</v>
      </c>
      <c r="CD97" s="80" t="e">
        <f>VLOOKUP($BK97,ОшибкиСостоят[#All],COLUMN(X99)/4,0)</f>
        <v>#N/A</v>
      </c>
      <c r="CE97" s="80" t="e">
        <f>VLOOKUP($BK97,ОшибкиВсего[#All],COLUMN(X99)/4,0)</f>
        <v>#N/A</v>
      </c>
      <c r="CF97" s="80" t="e">
        <f>VLOOKUP($BK97,ПолнотаСостоят[#All],COLUMN(AB99)/4,0)</f>
        <v>#N/A</v>
      </c>
      <c r="CG97" s="80" t="e">
        <f>VLOOKUP($BK97,ПолнотаВсего[#All],COLUMN(AB99)/4,0)</f>
        <v>#N/A</v>
      </c>
      <c r="CH97" s="80" t="e">
        <f>VLOOKUP($BK97,ОшибкиСостоят[#All],COLUMN(AB99)/4,0)</f>
        <v>#N/A</v>
      </c>
      <c r="CI97" s="80" t="e">
        <f>VLOOKUP($BK97,ОшибкиВсего[#All],COLUMN(AB99)/4,0)</f>
        <v>#N/A</v>
      </c>
      <c r="CJ97" s="80" t="e">
        <f>VLOOKUP($BK97,ПолнотаСостоят[#All],COLUMN(AF100)/4,0)</f>
        <v>#N/A</v>
      </c>
      <c r="CK97" s="80" t="e">
        <f>VLOOKUP($BK97,ПолнотаВсего[#All],COLUMN(AF100)/4,0)</f>
        <v>#N/A</v>
      </c>
      <c r="CL97" s="80" t="e">
        <f>VLOOKUP($BK97,ОшибкиСостоят[#All],COLUMN(AF100)/4,0)</f>
        <v>#N/A</v>
      </c>
      <c r="CM97" s="80" t="e">
        <f>VLOOKUP($BK97,ОшибкиВсего[#All],COLUMN(AF100)/4,0)</f>
        <v>#N/A</v>
      </c>
      <c r="CN97" s="80" t="e">
        <f>VLOOKUP($BK97,ПолнотаСостоят[#All],COLUMN(AJ100)/4,0)</f>
        <v>#N/A</v>
      </c>
      <c r="CO97" s="80" t="e">
        <f>VLOOKUP($BK97,ПолнотаВсего[#All],COLUMN(AJ100)/4,0)</f>
        <v>#N/A</v>
      </c>
      <c r="CP97" s="80" t="e">
        <f>VLOOKUP($BK97,ОшибкиСостоят[#All],COLUMN(AJ100)/4,0)</f>
        <v>#N/A</v>
      </c>
      <c r="CQ97" s="80" t="e">
        <f>VLOOKUP($BK97,ОшибкиВсего[#All],COLUMN(AJ100)/4,0)</f>
        <v>#N/A</v>
      </c>
      <c r="CR97" s="80" t="e">
        <f>VLOOKUP($BK97,ПолнотаСостоят[#All],COLUMN(AN100)/4,0)</f>
        <v>#N/A</v>
      </c>
      <c r="CS97" s="80" t="e">
        <f>VLOOKUP($BK97,ПолнотаВсего[#All],COLUMN(AN100)/4,0)</f>
        <v>#N/A</v>
      </c>
      <c r="CT97" s="80" t="e">
        <f>VLOOKUP($BK97,ОшибкиСостоят[#All],COLUMN(AN100)/4,0)</f>
        <v>#N/A</v>
      </c>
      <c r="CU97" s="80" t="e">
        <f>VLOOKUP($BK97,ОшибкиВсего[#All],COLUMN(AN100)/4,0)</f>
        <v>#N/A</v>
      </c>
      <c r="CV97" s="80" t="e">
        <f>VLOOKUP($BK97,ПолнотаСостоят[#All],COLUMN(AR100)/4,0)</f>
        <v>#N/A</v>
      </c>
      <c r="CW97" s="80" t="e">
        <f>VLOOKUP($BK97,ПолнотаВсего[#All],COLUMN(AR100)/4,0)</f>
        <v>#N/A</v>
      </c>
      <c r="CX97" s="80" t="e">
        <f>VLOOKUP($BK97,ОшибкиСостоят[#All],COLUMN(AR100)/4,0)</f>
        <v>#N/A</v>
      </c>
      <c r="CY97" s="80" t="e">
        <f>VLOOKUP($BK97,ОшибкиВсего[#All],COLUMN(AR100)/4,0)</f>
        <v>#N/A</v>
      </c>
      <c r="CZ97" s="80" t="e">
        <f>VLOOKUP($BK97,ПолнотаСостоят[#All],COLUMN(AV97)/4,0)</f>
        <v>#N/A</v>
      </c>
      <c r="DA97" s="80" t="e">
        <f>VLOOKUP($BK97,ПолнотаВсего[#All],COLUMN(AV97)/4,0)</f>
        <v>#N/A</v>
      </c>
      <c r="DB97" s="80" t="e">
        <f>VLOOKUP($BK97,ОшибкиСостоят[#All],COLUMN(AV97)/4,0)</f>
        <v>#N/A</v>
      </c>
      <c r="DC97" s="80" t="e">
        <f>VLOOKUP($BK97,ОшибкиВсего[#All],COLUMN(AV97)/4,0)</f>
        <v>#N/A</v>
      </c>
      <c r="DD97" s="80" t="e">
        <f>VLOOKUP($BK97,ПолнотаСостоят[#All],COLUMN(AZ97)/4,0)</f>
        <v>#N/A</v>
      </c>
      <c r="DE97" s="80" t="e">
        <f>VLOOKUP($BK97,ПолнотаВсего[#All],COLUMN(AZ97)/4,0)</f>
        <v>#N/A</v>
      </c>
      <c r="DF97" s="80" t="e">
        <f>VLOOKUP($BK97,ОшибкиСостоят[#All],COLUMN(AZ97)/4,0)</f>
        <v>#N/A</v>
      </c>
      <c r="DG97" s="80" t="e">
        <f>VLOOKUP($BK97,ОшибкиВсего[#All],COLUMN(AZ97)/4,0)</f>
        <v>#N/A</v>
      </c>
      <c r="DH97" s="81" t="e">
        <f>VLOOKUP($BK97,ПолнотаСостоят[#All],COLUMN(BD97)/4,0)</f>
        <v>#N/A</v>
      </c>
      <c r="DI97" s="81" t="e">
        <f>VLOOKUP($BK97,ПолнотаВсего[#All],COLUMN(BD97)/4,0)</f>
        <v>#N/A</v>
      </c>
      <c r="DJ97" s="81" t="e">
        <f>VLOOKUP($BK97,ОшибкиСостоят[#All],COLUMN(BD97)/4,0)</f>
        <v>#N/A</v>
      </c>
      <c r="DK97" s="81" t="e">
        <f>VLOOKUP($BK97,ОшибкиВсего[#All],COLUMN(BD97)/4,0)</f>
        <v>#N/A</v>
      </c>
    </row>
    <row r="98" spans="63:115" x14ac:dyDescent="0.25">
      <c r="BK98" s="19" t="s">
        <v>190</v>
      </c>
      <c r="BL98" s="80" t="e">
        <f>VLOOKUP($BK98,ПолнотаСостоят[#All],COLUMN(H101)/4,0)</f>
        <v>#N/A</v>
      </c>
      <c r="BM98" s="80" t="e">
        <f>VLOOKUP($BK98,ПолнотаВсего[#All],COLUMN(H101)/4,0)</f>
        <v>#N/A</v>
      </c>
      <c r="BN98" s="80" t="e">
        <f>VLOOKUP($BK98,ОшибкиСостоят[#All],COLUMN(H101)/4,0)</f>
        <v>#N/A</v>
      </c>
      <c r="BO98" s="80" t="e">
        <f>VLOOKUP($BK98,ОшибкиВсего[#All],COLUMN(H101)/4,0)</f>
        <v>#N/A</v>
      </c>
      <c r="BP98" s="80" t="e">
        <f>VLOOKUP($BK98,ПолнотаСостоят[#All],COLUMN(L101)/4,0)</f>
        <v>#N/A</v>
      </c>
      <c r="BQ98" s="80" t="e">
        <f>VLOOKUP($BK98,ПолнотаВсего[#All],COLUMN(L101)/4,0)</f>
        <v>#N/A</v>
      </c>
      <c r="BR98" s="80" t="e">
        <f>VLOOKUP($BK98,ОшибкиСостоят[#All],COLUMN(L101)/4,0)</f>
        <v>#N/A</v>
      </c>
      <c r="BS98" s="80" t="e">
        <f>VLOOKUP($BK98,ОшибкиВсего[#All],COLUMN(L101)/4,0)</f>
        <v>#N/A</v>
      </c>
      <c r="BT98" s="80" t="e">
        <f>VLOOKUP($BK98,ПолнотаСостоят[#All],COLUMN(P97)/4,0)</f>
        <v>#N/A</v>
      </c>
      <c r="BU98" s="80" t="e">
        <f>VLOOKUP($BK98,ПолнотаВсего[#All],COLUMN(P97)/4,0)</f>
        <v>#N/A</v>
      </c>
      <c r="BV98" s="80" t="e">
        <f>VLOOKUP($BK98,ОшибкиСостоят[#All],COLUMN(P97)/4,0)</f>
        <v>#N/A</v>
      </c>
      <c r="BW98" s="80" t="e">
        <f>VLOOKUP($BK98,ОшибкиВсего[#All],COLUMN(P97)/4,0)</f>
        <v>#N/A</v>
      </c>
      <c r="BX98" s="80" t="e">
        <f>VLOOKUP($BK98,ПолнотаСостоят[#All],COLUMN(T100)/4,0)</f>
        <v>#N/A</v>
      </c>
      <c r="BY98" s="80" t="e">
        <f>VLOOKUP($BK98,ПолнотаВсего[#All],COLUMN(T100)/4,0)</f>
        <v>#N/A</v>
      </c>
      <c r="BZ98" s="80" t="e">
        <f>VLOOKUP($BK98,ОшибкиСостоят[#All],COLUMN(T100)/4,0)</f>
        <v>#N/A</v>
      </c>
      <c r="CA98" s="80" t="e">
        <f>VLOOKUP($BK98,ОшибкиВсего[#All],COLUMN(T100)/4,0)</f>
        <v>#N/A</v>
      </c>
      <c r="CB98" s="80" t="e">
        <f>VLOOKUP($BK98,ПолнотаСостоят[#All],COLUMN(X100)/4,0)</f>
        <v>#N/A</v>
      </c>
      <c r="CC98" s="80" t="e">
        <f>VLOOKUP($BK98,ПолнотаВсего[#All],COLUMN(X100)/4,0)</f>
        <v>#N/A</v>
      </c>
      <c r="CD98" s="80" t="e">
        <f>VLOOKUP($BK98,ОшибкиСостоят[#All],COLUMN(X100)/4,0)</f>
        <v>#N/A</v>
      </c>
      <c r="CE98" s="80" t="e">
        <f>VLOOKUP($BK98,ОшибкиВсего[#All],COLUMN(X100)/4,0)</f>
        <v>#N/A</v>
      </c>
      <c r="CF98" s="80" t="e">
        <f>VLOOKUP($BK98,ПолнотаСостоят[#All],COLUMN(AB100)/4,0)</f>
        <v>#N/A</v>
      </c>
      <c r="CG98" s="80" t="e">
        <f>VLOOKUP($BK98,ПолнотаВсего[#All],COLUMN(AB100)/4,0)</f>
        <v>#N/A</v>
      </c>
      <c r="CH98" s="80" t="e">
        <f>VLOOKUP($BK98,ОшибкиСостоят[#All],COLUMN(AB100)/4,0)</f>
        <v>#N/A</v>
      </c>
      <c r="CI98" s="80" t="e">
        <f>VLOOKUP($BK98,ОшибкиВсего[#All],COLUMN(AB100)/4,0)</f>
        <v>#N/A</v>
      </c>
      <c r="CJ98" s="80" t="e">
        <f>VLOOKUP($BK98,ПолнотаСостоят[#All],COLUMN(AF101)/4,0)</f>
        <v>#N/A</v>
      </c>
      <c r="CK98" s="80" t="e">
        <f>VLOOKUP($BK98,ПолнотаВсего[#All],COLUMN(AF101)/4,0)</f>
        <v>#N/A</v>
      </c>
      <c r="CL98" s="80" t="e">
        <f>VLOOKUP($BK98,ОшибкиСостоят[#All],COLUMN(AF101)/4,0)</f>
        <v>#N/A</v>
      </c>
      <c r="CM98" s="80" t="e">
        <f>VLOOKUP($BK98,ОшибкиВсего[#All],COLUMN(AF101)/4,0)</f>
        <v>#N/A</v>
      </c>
      <c r="CN98" s="80" t="e">
        <f>VLOOKUP($BK98,ПолнотаСостоят[#All],COLUMN(AJ101)/4,0)</f>
        <v>#N/A</v>
      </c>
      <c r="CO98" s="80" t="e">
        <f>VLOOKUP($BK98,ПолнотаВсего[#All],COLUMN(AJ101)/4,0)</f>
        <v>#N/A</v>
      </c>
      <c r="CP98" s="80" t="e">
        <f>VLOOKUP($BK98,ОшибкиСостоят[#All],COLUMN(AJ101)/4,0)</f>
        <v>#N/A</v>
      </c>
      <c r="CQ98" s="80" t="e">
        <f>VLOOKUP($BK98,ОшибкиВсего[#All],COLUMN(AJ101)/4,0)</f>
        <v>#N/A</v>
      </c>
      <c r="CR98" s="80" t="e">
        <f>VLOOKUP($BK98,ПолнотаСостоят[#All],COLUMN(AN101)/4,0)</f>
        <v>#N/A</v>
      </c>
      <c r="CS98" s="80" t="e">
        <f>VLOOKUP($BK98,ПолнотаВсего[#All],COLUMN(AN101)/4,0)</f>
        <v>#N/A</v>
      </c>
      <c r="CT98" s="80" t="e">
        <f>VLOOKUP($BK98,ОшибкиСостоят[#All],COLUMN(AN101)/4,0)</f>
        <v>#N/A</v>
      </c>
      <c r="CU98" s="80" t="e">
        <f>VLOOKUP($BK98,ОшибкиВсего[#All],COLUMN(AN101)/4,0)</f>
        <v>#N/A</v>
      </c>
      <c r="CV98" s="80" t="e">
        <f>VLOOKUP($BK98,ПолнотаСостоят[#All],COLUMN(AR101)/4,0)</f>
        <v>#N/A</v>
      </c>
      <c r="CW98" s="80" t="e">
        <f>VLOOKUP($BK98,ПолнотаВсего[#All],COLUMN(AR101)/4,0)</f>
        <v>#N/A</v>
      </c>
      <c r="CX98" s="80" t="e">
        <f>VLOOKUP($BK98,ОшибкиСостоят[#All],COLUMN(AR101)/4,0)</f>
        <v>#N/A</v>
      </c>
      <c r="CY98" s="80" t="e">
        <f>VLOOKUP($BK98,ОшибкиВсего[#All],COLUMN(AR101)/4,0)</f>
        <v>#N/A</v>
      </c>
      <c r="CZ98" s="80" t="e">
        <f>VLOOKUP($BK98,ПолнотаСостоят[#All],COLUMN(AV98)/4,0)</f>
        <v>#N/A</v>
      </c>
      <c r="DA98" s="80" t="e">
        <f>VLOOKUP($BK98,ПолнотаВсего[#All],COLUMN(AV98)/4,0)</f>
        <v>#N/A</v>
      </c>
      <c r="DB98" s="80" t="e">
        <f>VLOOKUP($BK98,ОшибкиСостоят[#All],COLUMN(AV98)/4,0)</f>
        <v>#N/A</v>
      </c>
      <c r="DC98" s="80" t="e">
        <f>VLOOKUP($BK98,ОшибкиВсего[#All],COLUMN(AV98)/4,0)</f>
        <v>#N/A</v>
      </c>
      <c r="DD98" s="80" t="e">
        <f>VLOOKUP($BK98,ПолнотаСостоят[#All],COLUMN(AZ98)/4,0)</f>
        <v>#N/A</v>
      </c>
      <c r="DE98" s="80" t="e">
        <f>VLOOKUP($BK98,ПолнотаВсего[#All],COLUMN(AZ98)/4,0)</f>
        <v>#N/A</v>
      </c>
      <c r="DF98" s="80" t="e">
        <f>VLOOKUP($BK98,ОшибкиСостоят[#All],COLUMN(AZ98)/4,0)</f>
        <v>#N/A</v>
      </c>
      <c r="DG98" s="80" t="e">
        <f>VLOOKUP($BK98,ОшибкиВсего[#All],COLUMN(AZ98)/4,0)</f>
        <v>#N/A</v>
      </c>
      <c r="DH98" s="81" t="e">
        <f>VLOOKUP($BK98,ПолнотаСостоят[#All],COLUMN(BD98)/4,0)</f>
        <v>#N/A</v>
      </c>
      <c r="DI98" s="81" t="e">
        <f>VLOOKUP($BK98,ПолнотаВсего[#All],COLUMN(BD98)/4,0)</f>
        <v>#N/A</v>
      </c>
      <c r="DJ98" s="81" t="e">
        <f>VLOOKUP($BK98,ОшибкиСостоят[#All],COLUMN(BD98)/4,0)</f>
        <v>#N/A</v>
      </c>
      <c r="DK98" s="81" t="e">
        <f>VLOOKUP($BK98,ОшибкиВсего[#All],COLUMN(BD98)/4,0)</f>
        <v>#N/A</v>
      </c>
    </row>
    <row r="99" spans="63:115" x14ac:dyDescent="0.25">
      <c r="BK99" s="19" t="s">
        <v>191</v>
      </c>
      <c r="BL99" s="80" t="e">
        <f>VLOOKUP($BK99,ПолнотаСостоят[#All],COLUMN(H102)/4,0)</f>
        <v>#N/A</v>
      </c>
      <c r="BM99" s="80" t="e">
        <f>VLOOKUP($BK99,ПолнотаВсего[#All],COLUMN(H102)/4,0)</f>
        <v>#N/A</v>
      </c>
      <c r="BN99" s="80" t="e">
        <f>VLOOKUP($BK99,ОшибкиСостоят[#All],COLUMN(H102)/4,0)</f>
        <v>#N/A</v>
      </c>
      <c r="BO99" s="80" t="e">
        <f>VLOOKUP($BK99,ОшибкиВсего[#All],COLUMN(H102)/4,0)</f>
        <v>#N/A</v>
      </c>
      <c r="BP99" s="80" t="e">
        <f>VLOOKUP($BK99,ПолнотаСостоят[#All],COLUMN(L102)/4,0)</f>
        <v>#N/A</v>
      </c>
      <c r="BQ99" s="80" t="e">
        <f>VLOOKUP($BK99,ПолнотаВсего[#All],COLUMN(L102)/4,0)</f>
        <v>#N/A</v>
      </c>
      <c r="BR99" s="80" t="e">
        <f>VLOOKUP($BK99,ОшибкиСостоят[#All],COLUMN(L102)/4,0)</f>
        <v>#N/A</v>
      </c>
      <c r="BS99" s="80" t="e">
        <f>VLOOKUP($BK99,ОшибкиВсего[#All],COLUMN(L102)/4,0)</f>
        <v>#N/A</v>
      </c>
      <c r="BT99" s="80" t="e">
        <f>VLOOKUP($BK99,ПолнотаСостоят[#All],COLUMN(P98)/4,0)</f>
        <v>#N/A</v>
      </c>
      <c r="BU99" s="80" t="e">
        <f>VLOOKUP($BK99,ПолнотаВсего[#All],COLUMN(P98)/4,0)</f>
        <v>#N/A</v>
      </c>
      <c r="BV99" s="80" t="e">
        <f>VLOOKUP($BK99,ОшибкиСостоят[#All],COLUMN(P98)/4,0)</f>
        <v>#N/A</v>
      </c>
      <c r="BW99" s="80" t="e">
        <f>VLOOKUP($BK99,ОшибкиВсего[#All],COLUMN(P98)/4,0)</f>
        <v>#N/A</v>
      </c>
      <c r="BX99" s="80" t="e">
        <f>VLOOKUP($BK99,ПолнотаСостоят[#All],COLUMN(T101)/4,0)</f>
        <v>#N/A</v>
      </c>
      <c r="BY99" s="80" t="e">
        <f>VLOOKUP($BK99,ПолнотаВсего[#All],COLUMN(T101)/4,0)</f>
        <v>#N/A</v>
      </c>
      <c r="BZ99" s="80" t="e">
        <f>VLOOKUP($BK99,ОшибкиСостоят[#All],COLUMN(T101)/4,0)</f>
        <v>#N/A</v>
      </c>
      <c r="CA99" s="80" t="e">
        <f>VLOOKUP($BK99,ОшибкиВсего[#All],COLUMN(T101)/4,0)</f>
        <v>#N/A</v>
      </c>
      <c r="CB99" s="80" t="e">
        <f>VLOOKUP($BK99,ПолнотаСостоят[#All],COLUMN(X101)/4,0)</f>
        <v>#N/A</v>
      </c>
      <c r="CC99" s="80" t="e">
        <f>VLOOKUP($BK99,ПолнотаВсего[#All],COLUMN(X101)/4,0)</f>
        <v>#N/A</v>
      </c>
      <c r="CD99" s="80" t="e">
        <f>VLOOKUP($BK99,ОшибкиСостоят[#All],COLUMN(X101)/4,0)</f>
        <v>#N/A</v>
      </c>
      <c r="CE99" s="80" t="e">
        <f>VLOOKUP($BK99,ОшибкиВсего[#All],COLUMN(X101)/4,0)</f>
        <v>#N/A</v>
      </c>
      <c r="CF99" s="80" t="e">
        <f>VLOOKUP($BK99,ПолнотаСостоят[#All],COLUMN(AB101)/4,0)</f>
        <v>#N/A</v>
      </c>
      <c r="CG99" s="80" t="e">
        <f>VLOOKUP($BK99,ПолнотаВсего[#All],COLUMN(AB101)/4,0)</f>
        <v>#N/A</v>
      </c>
      <c r="CH99" s="80" t="e">
        <f>VLOOKUP($BK99,ОшибкиСостоят[#All],COLUMN(AB101)/4,0)</f>
        <v>#N/A</v>
      </c>
      <c r="CI99" s="80" t="e">
        <f>VLOOKUP($BK99,ОшибкиВсего[#All],COLUMN(AB101)/4,0)</f>
        <v>#N/A</v>
      </c>
      <c r="CJ99" s="80" t="e">
        <f>VLOOKUP($BK99,ПолнотаСостоят[#All],COLUMN(AF102)/4,0)</f>
        <v>#N/A</v>
      </c>
      <c r="CK99" s="80" t="e">
        <f>VLOOKUP($BK99,ПолнотаВсего[#All],COLUMN(AF102)/4,0)</f>
        <v>#N/A</v>
      </c>
      <c r="CL99" s="80" t="e">
        <f>VLOOKUP($BK99,ОшибкиСостоят[#All],COLUMN(AF102)/4,0)</f>
        <v>#N/A</v>
      </c>
      <c r="CM99" s="80" t="e">
        <f>VLOOKUP($BK99,ОшибкиВсего[#All],COLUMN(AF102)/4,0)</f>
        <v>#N/A</v>
      </c>
      <c r="CN99" s="80" t="e">
        <f>VLOOKUP($BK99,ПолнотаСостоят[#All],COLUMN(AJ102)/4,0)</f>
        <v>#N/A</v>
      </c>
      <c r="CO99" s="80" t="e">
        <f>VLOOKUP($BK99,ПолнотаВсего[#All],COLUMN(AJ102)/4,0)</f>
        <v>#N/A</v>
      </c>
      <c r="CP99" s="80" t="e">
        <f>VLOOKUP($BK99,ОшибкиСостоят[#All],COLUMN(AJ102)/4,0)</f>
        <v>#N/A</v>
      </c>
      <c r="CQ99" s="80" t="e">
        <f>VLOOKUP($BK99,ОшибкиВсего[#All],COLUMN(AJ102)/4,0)</f>
        <v>#N/A</v>
      </c>
      <c r="CR99" s="80" t="e">
        <f>VLOOKUP($BK99,ПолнотаСостоят[#All],COLUMN(AN102)/4,0)</f>
        <v>#N/A</v>
      </c>
      <c r="CS99" s="80" t="e">
        <f>VLOOKUP($BK99,ПолнотаВсего[#All],COLUMN(AN102)/4,0)</f>
        <v>#N/A</v>
      </c>
      <c r="CT99" s="80" t="e">
        <f>VLOOKUP($BK99,ОшибкиСостоят[#All],COLUMN(AN102)/4,0)</f>
        <v>#N/A</v>
      </c>
      <c r="CU99" s="80" t="e">
        <f>VLOOKUP($BK99,ОшибкиВсего[#All],COLUMN(AN102)/4,0)</f>
        <v>#N/A</v>
      </c>
      <c r="CV99" s="80" t="e">
        <f>VLOOKUP($BK99,ПолнотаСостоят[#All],COLUMN(AR102)/4,0)</f>
        <v>#N/A</v>
      </c>
      <c r="CW99" s="80" t="e">
        <f>VLOOKUP($BK99,ПолнотаВсего[#All],COLUMN(AR102)/4,0)</f>
        <v>#N/A</v>
      </c>
      <c r="CX99" s="80" t="e">
        <f>VLOOKUP($BK99,ОшибкиСостоят[#All],COLUMN(AR102)/4,0)</f>
        <v>#N/A</v>
      </c>
      <c r="CY99" s="80" t="e">
        <f>VLOOKUP($BK99,ОшибкиВсего[#All],COLUMN(AR102)/4,0)</f>
        <v>#N/A</v>
      </c>
      <c r="CZ99" s="80" t="e">
        <f>VLOOKUP($BK99,ПолнотаСостоят[#All],COLUMN(AV99)/4,0)</f>
        <v>#N/A</v>
      </c>
      <c r="DA99" s="80" t="e">
        <f>VLOOKUP($BK99,ПолнотаВсего[#All],COLUMN(AV99)/4,0)</f>
        <v>#N/A</v>
      </c>
      <c r="DB99" s="80" t="e">
        <f>VLOOKUP($BK99,ОшибкиСостоят[#All],COLUMN(AV99)/4,0)</f>
        <v>#N/A</v>
      </c>
      <c r="DC99" s="80" t="e">
        <f>VLOOKUP($BK99,ОшибкиВсего[#All],COLUMN(AV99)/4,0)</f>
        <v>#N/A</v>
      </c>
      <c r="DD99" s="80" t="e">
        <f>VLOOKUP($BK99,ПолнотаСостоят[#All],COLUMN(AZ99)/4,0)</f>
        <v>#N/A</v>
      </c>
      <c r="DE99" s="80" t="e">
        <f>VLOOKUP($BK99,ПолнотаВсего[#All],COLUMN(AZ99)/4,0)</f>
        <v>#N/A</v>
      </c>
      <c r="DF99" s="80" t="e">
        <f>VLOOKUP($BK99,ОшибкиСостоят[#All],COLUMN(AZ99)/4,0)</f>
        <v>#N/A</v>
      </c>
      <c r="DG99" s="80" t="e">
        <f>VLOOKUP($BK99,ОшибкиВсего[#All],COLUMN(AZ99)/4,0)</f>
        <v>#N/A</v>
      </c>
      <c r="DH99" s="81" t="e">
        <f>VLOOKUP($BK99,ПолнотаСостоят[#All],COLUMN(BD99)/4,0)</f>
        <v>#N/A</v>
      </c>
      <c r="DI99" s="81" t="e">
        <f>VLOOKUP($BK99,ПолнотаВсего[#All],COLUMN(BD99)/4,0)</f>
        <v>#N/A</v>
      </c>
      <c r="DJ99" s="81" t="e">
        <f>VLOOKUP($BK99,ОшибкиСостоят[#All],COLUMN(BD99)/4,0)</f>
        <v>#N/A</v>
      </c>
      <c r="DK99" s="81" t="e">
        <f>VLOOKUP($BK99,ОшибкиВсего[#All],COLUMN(BD99)/4,0)</f>
        <v>#N/A</v>
      </c>
    </row>
    <row r="100" spans="63:115" x14ac:dyDescent="0.25">
      <c r="BK100" s="19" t="s">
        <v>192</v>
      </c>
      <c r="BL100" s="80" t="e">
        <f>VLOOKUP($BK100,ПолнотаСостоят[#All],COLUMN(H103)/4,0)</f>
        <v>#N/A</v>
      </c>
      <c r="BM100" s="80" t="e">
        <f>VLOOKUP($BK100,ПолнотаВсего[#All],COLUMN(H103)/4,0)</f>
        <v>#N/A</v>
      </c>
      <c r="BN100" s="80" t="e">
        <f>VLOOKUP($BK100,ОшибкиСостоят[#All],COLUMN(H103)/4,0)</f>
        <v>#N/A</v>
      </c>
      <c r="BO100" s="80" t="e">
        <f>VLOOKUP($BK100,ОшибкиВсего[#All],COLUMN(H103)/4,0)</f>
        <v>#N/A</v>
      </c>
      <c r="BP100" s="80" t="e">
        <f>VLOOKUP($BK100,ПолнотаСостоят[#All],COLUMN(L103)/4,0)</f>
        <v>#N/A</v>
      </c>
      <c r="BQ100" s="80" t="e">
        <f>VLOOKUP($BK100,ПолнотаВсего[#All],COLUMN(L103)/4,0)</f>
        <v>#N/A</v>
      </c>
      <c r="BR100" s="80" t="e">
        <f>VLOOKUP($BK100,ОшибкиСостоят[#All],COLUMN(L103)/4,0)</f>
        <v>#N/A</v>
      </c>
      <c r="BS100" s="80" t="e">
        <f>VLOOKUP($BK100,ОшибкиВсего[#All],COLUMN(L103)/4,0)</f>
        <v>#N/A</v>
      </c>
      <c r="BT100" s="80" t="e">
        <f>VLOOKUP($BK100,ПолнотаСостоят[#All],COLUMN(P99)/4,0)</f>
        <v>#N/A</v>
      </c>
      <c r="BU100" s="80" t="e">
        <f>VLOOKUP($BK100,ПолнотаВсего[#All],COLUMN(P99)/4,0)</f>
        <v>#N/A</v>
      </c>
      <c r="BV100" s="80" t="e">
        <f>VLOOKUP($BK100,ОшибкиСостоят[#All],COLUMN(P99)/4,0)</f>
        <v>#N/A</v>
      </c>
      <c r="BW100" s="80" t="e">
        <f>VLOOKUP($BK100,ОшибкиВсего[#All],COLUMN(P99)/4,0)</f>
        <v>#N/A</v>
      </c>
      <c r="BX100" s="80" t="e">
        <f>VLOOKUP($BK100,ПолнотаСостоят[#All],COLUMN(T102)/4,0)</f>
        <v>#N/A</v>
      </c>
      <c r="BY100" s="80" t="e">
        <f>VLOOKUP($BK100,ПолнотаВсего[#All],COLUMN(T102)/4,0)</f>
        <v>#N/A</v>
      </c>
      <c r="BZ100" s="80" t="e">
        <f>VLOOKUP($BK100,ОшибкиСостоят[#All],COLUMN(T102)/4,0)</f>
        <v>#N/A</v>
      </c>
      <c r="CA100" s="80" t="e">
        <f>VLOOKUP($BK100,ОшибкиВсего[#All],COLUMN(T102)/4,0)</f>
        <v>#N/A</v>
      </c>
      <c r="CB100" s="80" t="e">
        <f>VLOOKUP($BK100,ПолнотаСостоят[#All],COLUMN(X102)/4,0)</f>
        <v>#N/A</v>
      </c>
      <c r="CC100" s="80" t="e">
        <f>VLOOKUP($BK100,ПолнотаВсего[#All],COLUMN(X102)/4,0)</f>
        <v>#N/A</v>
      </c>
      <c r="CD100" s="80" t="e">
        <f>VLOOKUP($BK100,ОшибкиСостоят[#All],COLUMN(X102)/4,0)</f>
        <v>#N/A</v>
      </c>
      <c r="CE100" s="80" t="e">
        <f>VLOOKUP($BK100,ОшибкиВсего[#All],COLUMN(X102)/4,0)</f>
        <v>#N/A</v>
      </c>
      <c r="CF100" s="80" t="e">
        <f>VLOOKUP($BK100,ПолнотаСостоят[#All],COLUMN(AB102)/4,0)</f>
        <v>#N/A</v>
      </c>
      <c r="CG100" s="80" t="e">
        <f>VLOOKUP($BK100,ПолнотаВсего[#All],COLUMN(AB102)/4,0)</f>
        <v>#N/A</v>
      </c>
      <c r="CH100" s="80" t="e">
        <f>VLOOKUP($BK100,ОшибкиСостоят[#All],COLUMN(AB102)/4,0)</f>
        <v>#N/A</v>
      </c>
      <c r="CI100" s="80" t="e">
        <f>VLOOKUP($BK100,ОшибкиВсего[#All],COLUMN(AB102)/4,0)</f>
        <v>#N/A</v>
      </c>
      <c r="CJ100" s="80" t="e">
        <f>VLOOKUP($BK100,ПолнотаСостоят[#All],COLUMN(AF103)/4,0)</f>
        <v>#N/A</v>
      </c>
      <c r="CK100" s="80" t="e">
        <f>VLOOKUP($BK100,ПолнотаВсего[#All],COLUMN(AF103)/4,0)</f>
        <v>#N/A</v>
      </c>
      <c r="CL100" s="80" t="e">
        <f>VLOOKUP($BK100,ОшибкиСостоят[#All],COLUMN(AF103)/4,0)</f>
        <v>#N/A</v>
      </c>
      <c r="CM100" s="80" t="e">
        <f>VLOOKUP($BK100,ОшибкиВсего[#All],COLUMN(AF103)/4,0)</f>
        <v>#N/A</v>
      </c>
      <c r="CN100" s="80" t="e">
        <f>VLOOKUP($BK100,ПолнотаСостоят[#All],COLUMN(AJ103)/4,0)</f>
        <v>#N/A</v>
      </c>
      <c r="CO100" s="80" t="e">
        <f>VLOOKUP($BK100,ПолнотаВсего[#All],COLUMN(AJ103)/4,0)</f>
        <v>#N/A</v>
      </c>
      <c r="CP100" s="80" t="e">
        <f>VLOOKUP($BK100,ОшибкиСостоят[#All],COLUMN(AJ103)/4,0)</f>
        <v>#N/A</v>
      </c>
      <c r="CQ100" s="80" t="e">
        <f>VLOOKUP($BK100,ОшибкиВсего[#All],COLUMN(AJ103)/4,0)</f>
        <v>#N/A</v>
      </c>
      <c r="CR100" s="80" t="e">
        <f>VLOOKUP($BK100,ПолнотаСостоят[#All],COLUMN(AN103)/4,0)</f>
        <v>#N/A</v>
      </c>
      <c r="CS100" s="80" t="e">
        <f>VLOOKUP($BK100,ПолнотаВсего[#All],COLUMN(AN103)/4,0)</f>
        <v>#N/A</v>
      </c>
      <c r="CT100" s="80" t="e">
        <f>VLOOKUP($BK100,ОшибкиСостоят[#All],COLUMN(AN103)/4,0)</f>
        <v>#N/A</v>
      </c>
      <c r="CU100" s="80" t="e">
        <f>VLOOKUP($BK100,ОшибкиВсего[#All],COLUMN(AN103)/4,0)</f>
        <v>#N/A</v>
      </c>
      <c r="CV100" s="80" t="e">
        <f>VLOOKUP($BK100,ПолнотаСостоят[#All],COLUMN(AR103)/4,0)</f>
        <v>#N/A</v>
      </c>
      <c r="CW100" s="80" t="e">
        <f>VLOOKUP($BK100,ПолнотаВсего[#All],COLUMN(AR103)/4,0)</f>
        <v>#N/A</v>
      </c>
      <c r="CX100" s="80" t="e">
        <f>VLOOKUP($BK100,ОшибкиСостоят[#All],COLUMN(AR103)/4,0)</f>
        <v>#N/A</v>
      </c>
      <c r="CY100" s="80" t="e">
        <f>VLOOKUP($BK100,ОшибкиВсего[#All],COLUMN(AR103)/4,0)</f>
        <v>#N/A</v>
      </c>
      <c r="CZ100" s="80" t="e">
        <f>VLOOKUP($BK100,ПолнотаСостоят[#All],COLUMN(AV100)/4,0)</f>
        <v>#N/A</v>
      </c>
      <c r="DA100" s="80" t="e">
        <f>VLOOKUP($BK100,ПолнотаВсего[#All],COLUMN(AV100)/4,0)</f>
        <v>#N/A</v>
      </c>
      <c r="DB100" s="80" t="e">
        <f>VLOOKUP($BK100,ОшибкиСостоят[#All],COLUMN(AV100)/4,0)</f>
        <v>#N/A</v>
      </c>
      <c r="DC100" s="80" t="e">
        <f>VLOOKUP($BK100,ОшибкиВсего[#All],COLUMN(AV100)/4,0)</f>
        <v>#N/A</v>
      </c>
      <c r="DD100" s="80" t="e">
        <f>VLOOKUP($BK100,ПолнотаСостоят[#All],COLUMN(AZ100)/4,0)</f>
        <v>#N/A</v>
      </c>
      <c r="DE100" s="80" t="e">
        <f>VLOOKUP($BK100,ПолнотаВсего[#All],COLUMN(AZ100)/4,0)</f>
        <v>#N/A</v>
      </c>
      <c r="DF100" s="80" t="e">
        <f>VLOOKUP($BK100,ОшибкиСостоят[#All],COLUMN(AZ100)/4,0)</f>
        <v>#N/A</v>
      </c>
      <c r="DG100" s="80" t="e">
        <f>VLOOKUP($BK100,ОшибкиВсего[#All],COLUMN(AZ100)/4,0)</f>
        <v>#N/A</v>
      </c>
      <c r="DH100" s="81" t="e">
        <f>VLOOKUP($BK100,ПолнотаСостоят[#All],COLUMN(BD100)/4,0)</f>
        <v>#N/A</v>
      </c>
      <c r="DI100" s="81" t="e">
        <f>VLOOKUP($BK100,ПолнотаВсего[#All],COLUMN(BD100)/4,0)</f>
        <v>#N/A</v>
      </c>
      <c r="DJ100" s="81" t="e">
        <f>VLOOKUP($BK100,ОшибкиСостоят[#All],COLUMN(BD100)/4,0)</f>
        <v>#N/A</v>
      </c>
      <c r="DK100" s="81" t="e">
        <f>VLOOKUP($BK100,ОшибкиВсего[#All],COLUMN(BD100)/4,0)</f>
        <v>#N/A</v>
      </c>
    </row>
    <row r="101" spans="63:115" x14ac:dyDescent="0.25">
      <c r="BK101" s="19" t="s">
        <v>193</v>
      </c>
      <c r="BL101" s="80" t="e">
        <f>VLOOKUP($BK101,ПолнотаСостоят[#All],COLUMN(H104)/4,0)</f>
        <v>#N/A</v>
      </c>
      <c r="BM101" s="80" t="e">
        <f>VLOOKUP($BK101,ПолнотаВсего[#All],COLUMN(H104)/4,0)</f>
        <v>#N/A</v>
      </c>
      <c r="BN101" s="80" t="e">
        <f>VLOOKUP($BK101,ОшибкиСостоят[#All],COLUMN(H104)/4,0)</f>
        <v>#N/A</v>
      </c>
      <c r="BO101" s="80" t="e">
        <f>VLOOKUP($BK101,ОшибкиВсего[#All],COLUMN(H104)/4,0)</f>
        <v>#N/A</v>
      </c>
      <c r="BP101" s="80" t="e">
        <f>VLOOKUP($BK101,ПолнотаСостоят[#All],COLUMN(L104)/4,0)</f>
        <v>#N/A</v>
      </c>
      <c r="BQ101" s="80" t="e">
        <f>VLOOKUP($BK101,ПолнотаВсего[#All],COLUMN(L104)/4,0)</f>
        <v>#N/A</v>
      </c>
      <c r="BR101" s="80" t="e">
        <f>VLOOKUP($BK101,ОшибкиСостоят[#All],COLUMN(L104)/4,0)</f>
        <v>#N/A</v>
      </c>
      <c r="BS101" s="80" t="e">
        <f>VLOOKUP($BK101,ОшибкиВсего[#All],COLUMN(L104)/4,0)</f>
        <v>#N/A</v>
      </c>
      <c r="BT101" s="80" t="e">
        <f>VLOOKUP($BK101,ПолнотаСостоят[#All],COLUMN(P100)/4,0)</f>
        <v>#N/A</v>
      </c>
      <c r="BU101" s="80" t="e">
        <f>VLOOKUP($BK101,ПолнотаВсего[#All],COLUMN(P100)/4,0)</f>
        <v>#N/A</v>
      </c>
      <c r="BV101" s="80" t="e">
        <f>VLOOKUP($BK101,ОшибкиСостоят[#All],COLUMN(P100)/4,0)</f>
        <v>#N/A</v>
      </c>
      <c r="BW101" s="80" t="e">
        <f>VLOOKUP($BK101,ОшибкиВсего[#All],COLUMN(P100)/4,0)</f>
        <v>#N/A</v>
      </c>
      <c r="BX101" s="80" t="e">
        <f>VLOOKUP($BK101,ПолнотаСостоят[#All],COLUMN(T103)/4,0)</f>
        <v>#N/A</v>
      </c>
      <c r="BY101" s="80" t="e">
        <f>VLOOKUP($BK101,ПолнотаВсего[#All],COLUMN(T103)/4,0)</f>
        <v>#N/A</v>
      </c>
      <c r="BZ101" s="80" t="e">
        <f>VLOOKUP($BK101,ОшибкиСостоят[#All],COLUMN(T103)/4,0)</f>
        <v>#N/A</v>
      </c>
      <c r="CA101" s="80" t="e">
        <f>VLOOKUP($BK101,ОшибкиВсего[#All],COLUMN(T103)/4,0)</f>
        <v>#N/A</v>
      </c>
      <c r="CB101" s="80" t="e">
        <f>VLOOKUP($BK101,ПолнотаСостоят[#All],COLUMN(X103)/4,0)</f>
        <v>#N/A</v>
      </c>
      <c r="CC101" s="80" t="e">
        <f>VLOOKUP($BK101,ПолнотаВсего[#All],COLUMN(X103)/4,0)</f>
        <v>#N/A</v>
      </c>
      <c r="CD101" s="80" t="e">
        <f>VLOOKUP($BK101,ОшибкиСостоят[#All],COLUMN(X103)/4,0)</f>
        <v>#N/A</v>
      </c>
      <c r="CE101" s="80" t="e">
        <f>VLOOKUP($BK101,ОшибкиВсего[#All],COLUMN(X103)/4,0)</f>
        <v>#N/A</v>
      </c>
      <c r="CF101" s="80" t="e">
        <f>VLOOKUP($BK101,ПолнотаСостоят[#All],COLUMN(AB103)/4,0)</f>
        <v>#N/A</v>
      </c>
      <c r="CG101" s="80" t="e">
        <f>VLOOKUP($BK101,ПолнотаВсего[#All],COLUMN(AB103)/4,0)</f>
        <v>#N/A</v>
      </c>
      <c r="CH101" s="80" t="e">
        <f>VLOOKUP($BK101,ОшибкиСостоят[#All],COLUMN(AB103)/4,0)</f>
        <v>#N/A</v>
      </c>
      <c r="CI101" s="80" t="e">
        <f>VLOOKUP($BK101,ОшибкиВсего[#All],COLUMN(AB103)/4,0)</f>
        <v>#N/A</v>
      </c>
      <c r="CJ101" s="80" t="e">
        <f>VLOOKUP($BK101,ПолнотаСостоят[#All],COLUMN(AF104)/4,0)</f>
        <v>#N/A</v>
      </c>
      <c r="CK101" s="80" t="e">
        <f>VLOOKUP($BK101,ПолнотаВсего[#All],COLUMN(AF104)/4,0)</f>
        <v>#N/A</v>
      </c>
      <c r="CL101" s="80" t="e">
        <f>VLOOKUP($BK101,ОшибкиСостоят[#All],COLUMN(AF104)/4,0)</f>
        <v>#N/A</v>
      </c>
      <c r="CM101" s="80" t="e">
        <f>VLOOKUP($BK101,ОшибкиВсего[#All],COLUMN(AF104)/4,0)</f>
        <v>#N/A</v>
      </c>
      <c r="CN101" s="80" t="e">
        <f>VLOOKUP($BK101,ПолнотаСостоят[#All],COLUMN(AJ104)/4,0)</f>
        <v>#N/A</v>
      </c>
      <c r="CO101" s="80" t="e">
        <f>VLOOKUP($BK101,ПолнотаВсего[#All],COLUMN(AJ104)/4,0)</f>
        <v>#N/A</v>
      </c>
      <c r="CP101" s="80" t="e">
        <f>VLOOKUP($BK101,ОшибкиСостоят[#All],COLUMN(AJ104)/4,0)</f>
        <v>#N/A</v>
      </c>
      <c r="CQ101" s="80" t="e">
        <f>VLOOKUP($BK101,ОшибкиВсего[#All],COLUMN(AJ104)/4,0)</f>
        <v>#N/A</v>
      </c>
      <c r="CR101" s="80" t="e">
        <f>VLOOKUP($BK101,ПолнотаСостоят[#All],COLUMN(AN104)/4,0)</f>
        <v>#N/A</v>
      </c>
      <c r="CS101" s="80" t="e">
        <f>VLOOKUP($BK101,ПолнотаВсего[#All],COLUMN(AN104)/4,0)</f>
        <v>#N/A</v>
      </c>
      <c r="CT101" s="80" t="e">
        <f>VLOOKUP($BK101,ОшибкиСостоят[#All],COLUMN(AN104)/4,0)</f>
        <v>#N/A</v>
      </c>
      <c r="CU101" s="80" t="e">
        <f>VLOOKUP($BK101,ОшибкиВсего[#All],COLUMN(AN104)/4,0)</f>
        <v>#N/A</v>
      </c>
      <c r="CV101" s="80" t="e">
        <f>VLOOKUP($BK101,ПолнотаСостоят[#All],COLUMN(AR104)/4,0)</f>
        <v>#N/A</v>
      </c>
      <c r="CW101" s="80" t="e">
        <f>VLOOKUP($BK101,ПолнотаВсего[#All],COLUMN(AR104)/4,0)</f>
        <v>#N/A</v>
      </c>
      <c r="CX101" s="80" t="e">
        <f>VLOOKUP($BK101,ОшибкиСостоят[#All],COLUMN(AR104)/4,0)</f>
        <v>#N/A</v>
      </c>
      <c r="CY101" s="80" t="e">
        <f>VLOOKUP($BK101,ОшибкиВсего[#All],COLUMN(AR104)/4,0)</f>
        <v>#N/A</v>
      </c>
      <c r="CZ101" s="80" t="e">
        <f>VLOOKUP($BK101,ПолнотаСостоят[#All],COLUMN(AV101)/4,0)</f>
        <v>#N/A</v>
      </c>
      <c r="DA101" s="80" t="e">
        <f>VLOOKUP($BK101,ПолнотаВсего[#All],COLUMN(AV101)/4,0)</f>
        <v>#N/A</v>
      </c>
      <c r="DB101" s="80" t="e">
        <f>VLOOKUP($BK101,ОшибкиСостоят[#All],COLUMN(AV101)/4,0)</f>
        <v>#N/A</v>
      </c>
      <c r="DC101" s="80" t="e">
        <f>VLOOKUP($BK101,ОшибкиВсего[#All],COLUMN(AV101)/4,0)</f>
        <v>#N/A</v>
      </c>
      <c r="DD101" s="80" t="e">
        <f>VLOOKUP($BK101,ПолнотаСостоят[#All],COLUMN(AZ101)/4,0)</f>
        <v>#N/A</v>
      </c>
      <c r="DE101" s="80" t="e">
        <f>VLOOKUP($BK101,ПолнотаВсего[#All],COLUMN(AZ101)/4,0)</f>
        <v>#N/A</v>
      </c>
      <c r="DF101" s="80" t="e">
        <f>VLOOKUP($BK101,ОшибкиСостоят[#All],COLUMN(AZ101)/4,0)</f>
        <v>#N/A</v>
      </c>
      <c r="DG101" s="80" t="e">
        <f>VLOOKUP($BK101,ОшибкиВсего[#All],COLUMN(AZ101)/4,0)</f>
        <v>#N/A</v>
      </c>
      <c r="DH101" s="81" t="e">
        <f>VLOOKUP($BK101,ПолнотаСостоят[#All],COLUMN(BD101)/4,0)</f>
        <v>#N/A</v>
      </c>
      <c r="DI101" s="81" t="e">
        <f>VLOOKUP($BK101,ПолнотаВсего[#All],COLUMN(BD101)/4,0)</f>
        <v>#N/A</v>
      </c>
      <c r="DJ101" s="81" t="e">
        <f>VLOOKUP($BK101,ОшибкиСостоят[#All],COLUMN(BD101)/4,0)</f>
        <v>#N/A</v>
      </c>
      <c r="DK101" s="81" t="e">
        <f>VLOOKUP($BK101,ОшибкиВсего[#All],COLUMN(BD101)/4,0)</f>
        <v>#N/A</v>
      </c>
    </row>
    <row r="102" spans="63:115" x14ac:dyDescent="0.25">
      <c r="BK102" s="19" t="s">
        <v>194</v>
      </c>
      <c r="BL102" s="80" t="e">
        <f>VLOOKUP($BK102,ПолнотаСостоят[#All],COLUMN(H105)/4,0)</f>
        <v>#N/A</v>
      </c>
      <c r="BM102" s="80" t="e">
        <f>VLOOKUP($BK102,ПолнотаВсего[#All],COLUMN(H105)/4,0)</f>
        <v>#N/A</v>
      </c>
      <c r="BN102" s="80" t="e">
        <f>VLOOKUP($BK102,ОшибкиСостоят[#All],COLUMN(H105)/4,0)</f>
        <v>#N/A</v>
      </c>
      <c r="BO102" s="80" t="e">
        <f>VLOOKUP($BK102,ОшибкиВсего[#All],COLUMN(H105)/4,0)</f>
        <v>#N/A</v>
      </c>
      <c r="BP102" s="80" t="e">
        <f>VLOOKUP($BK102,ПолнотаСостоят[#All],COLUMN(L105)/4,0)</f>
        <v>#N/A</v>
      </c>
      <c r="BQ102" s="80" t="e">
        <f>VLOOKUP($BK102,ПолнотаВсего[#All],COLUMN(L105)/4,0)</f>
        <v>#N/A</v>
      </c>
      <c r="BR102" s="80" t="e">
        <f>VLOOKUP($BK102,ОшибкиСостоят[#All],COLUMN(L105)/4,0)</f>
        <v>#N/A</v>
      </c>
      <c r="BS102" s="80" t="e">
        <f>VLOOKUP($BK102,ОшибкиВсего[#All],COLUMN(L105)/4,0)</f>
        <v>#N/A</v>
      </c>
      <c r="BT102" s="80" t="e">
        <f>VLOOKUP($BK102,ПолнотаСостоят[#All],COLUMN(P101)/4,0)</f>
        <v>#N/A</v>
      </c>
      <c r="BU102" s="80" t="e">
        <f>VLOOKUP($BK102,ПолнотаВсего[#All],COLUMN(P101)/4,0)</f>
        <v>#N/A</v>
      </c>
      <c r="BV102" s="80" t="e">
        <f>VLOOKUP($BK102,ОшибкиСостоят[#All],COLUMN(P101)/4,0)</f>
        <v>#N/A</v>
      </c>
      <c r="BW102" s="80" t="e">
        <f>VLOOKUP($BK102,ОшибкиВсего[#All],COLUMN(P101)/4,0)</f>
        <v>#N/A</v>
      </c>
      <c r="BX102" s="80" t="e">
        <f>VLOOKUP($BK102,ПолнотаСостоят[#All],COLUMN(T104)/4,0)</f>
        <v>#N/A</v>
      </c>
      <c r="BY102" s="80" t="e">
        <f>VLOOKUP($BK102,ПолнотаВсего[#All],COLUMN(T104)/4,0)</f>
        <v>#N/A</v>
      </c>
      <c r="BZ102" s="80" t="e">
        <f>VLOOKUP($BK102,ОшибкиСостоят[#All],COLUMN(T104)/4,0)</f>
        <v>#N/A</v>
      </c>
      <c r="CA102" s="80" t="e">
        <f>VLOOKUP($BK102,ОшибкиВсего[#All],COLUMN(T104)/4,0)</f>
        <v>#N/A</v>
      </c>
      <c r="CB102" s="80" t="e">
        <f>VLOOKUP($BK102,ПолнотаСостоят[#All],COLUMN(X104)/4,0)</f>
        <v>#N/A</v>
      </c>
      <c r="CC102" s="80" t="e">
        <f>VLOOKUP($BK102,ПолнотаВсего[#All],COLUMN(X104)/4,0)</f>
        <v>#N/A</v>
      </c>
      <c r="CD102" s="80" t="e">
        <f>VLOOKUP($BK102,ОшибкиСостоят[#All],COLUMN(X104)/4,0)</f>
        <v>#N/A</v>
      </c>
      <c r="CE102" s="80" t="e">
        <f>VLOOKUP($BK102,ОшибкиВсего[#All],COLUMN(X104)/4,0)</f>
        <v>#N/A</v>
      </c>
      <c r="CF102" s="80" t="e">
        <f>VLOOKUP($BK102,ПолнотаСостоят[#All],COLUMN(AB104)/4,0)</f>
        <v>#N/A</v>
      </c>
      <c r="CG102" s="80" t="e">
        <f>VLOOKUP($BK102,ПолнотаВсего[#All],COLUMN(AB104)/4,0)</f>
        <v>#N/A</v>
      </c>
      <c r="CH102" s="80" t="e">
        <f>VLOOKUP($BK102,ОшибкиСостоят[#All],COLUMN(AB104)/4,0)</f>
        <v>#N/A</v>
      </c>
      <c r="CI102" s="80" t="e">
        <f>VLOOKUP($BK102,ОшибкиВсего[#All],COLUMN(AB104)/4,0)</f>
        <v>#N/A</v>
      </c>
      <c r="CJ102" s="80" t="e">
        <f>VLOOKUP($BK102,ПолнотаСостоят[#All],COLUMN(AF105)/4,0)</f>
        <v>#N/A</v>
      </c>
      <c r="CK102" s="80" t="e">
        <f>VLOOKUP($BK102,ПолнотаВсего[#All],COLUMN(AF105)/4,0)</f>
        <v>#N/A</v>
      </c>
      <c r="CL102" s="80" t="e">
        <f>VLOOKUP($BK102,ОшибкиСостоят[#All],COLUMN(AF105)/4,0)</f>
        <v>#N/A</v>
      </c>
      <c r="CM102" s="80" t="e">
        <f>VLOOKUP($BK102,ОшибкиВсего[#All],COLUMN(AF105)/4,0)</f>
        <v>#N/A</v>
      </c>
      <c r="CN102" s="80" t="e">
        <f>VLOOKUP($BK102,ПолнотаСостоят[#All],COLUMN(AJ105)/4,0)</f>
        <v>#N/A</v>
      </c>
      <c r="CO102" s="80" t="e">
        <f>VLOOKUP($BK102,ПолнотаВсего[#All],COLUMN(AJ105)/4,0)</f>
        <v>#N/A</v>
      </c>
      <c r="CP102" s="80" t="e">
        <f>VLOOKUP($BK102,ОшибкиСостоят[#All],COLUMN(AJ105)/4,0)</f>
        <v>#N/A</v>
      </c>
      <c r="CQ102" s="80" t="e">
        <f>VLOOKUP($BK102,ОшибкиВсего[#All],COLUMN(AJ105)/4,0)</f>
        <v>#N/A</v>
      </c>
      <c r="CR102" s="80" t="e">
        <f>VLOOKUP($BK102,ПолнотаСостоят[#All],COLUMN(AN105)/4,0)</f>
        <v>#N/A</v>
      </c>
      <c r="CS102" s="80" t="e">
        <f>VLOOKUP($BK102,ПолнотаВсего[#All],COLUMN(AN105)/4,0)</f>
        <v>#N/A</v>
      </c>
      <c r="CT102" s="80" t="e">
        <f>VLOOKUP($BK102,ОшибкиСостоят[#All],COLUMN(AN105)/4,0)</f>
        <v>#N/A</v>
      </c>
      <c r="CU102" s="80" t="e">
        <f>VLOOKUP($BK102,ОшибкиВсего[#All],COLUMN(AN105)/4,0)</f>
        <v>#N/A</v>
      </c>
      <c r="CV102" s="80" t="e">
        <f>VLOOKUP($BK102,ПолнотаСостоят[#All],COLUMN(AR105)/4,0)</f>
        <v>#N/A</v>
      </c>
      <c r="CW102" s="80" t="e">
        <f>VLOOKUP($BK102,ПолнотаВсего[#All],COLUMN(AR105)/4,0)</f>
        <v>#N/A</v>
      </c>
      <c r="CX102" s="80" t="e">
        <f>VLOOKUP($BK102,ОшибкиСостоят[#All],COLUMN(AR105)/4,0)</f>
        <v>#N/A</v>
      </c>
      <c r="CY102" s="80" t="e">
        <f>VLOOKUP($BK102,ОшибкиВсего[#All],COLUMN(AR105)/4,0)</f>
        <v>#N/A</v>
      </c>
      <c r="CZ102" s="80" t="e">
        <f>VLOOKUP($BK102,ПолнотаСостоят[#All],COLUMN(AV102)/4,0)</f>
        <v>#N/A</v>
      </c>
      <c r="DA102" s="80" t="e">
        <f>VLOOKUP($BK102,ПолнотаВсего[#All],COLUMN(AV102)/4,0)</f>
        <v>#N/A</v>
      </c>
      <c r="DB102" s="80" t="e">
        <f>VLOOKUP($BK102,ОшибкиСостоят[#All],COLUMN(AV102)/4,0)</f>
        <v>#N/A</v>
      </c>
      <c r="DC102" s="80" t="e">
        <f>VLOOKUP($BK102,ОшибкиВсего[#All],COLUMN(AV102)/4,0)</f>
        <v>#N/A</v>
      </c>
      <c r="DD102" s="80" t="e">
        <f>VLOOKUP($BK102,ПолнотаСостоят[#All],COLUMN(AZ102)/4,0)</f>
        <v>#N/A</v>
      </c>
      <c r="DE102" s="80" t="e">
        <f>VLOOKUP($BK102,ПолнотаВсего[#All],COLUMN(AZ102)/4,0)</f>
        <v>#N/A</v>
      </c>
      <c r="DF102" s="80" t="e">
        <f>VLOOKUP($BK102,ОшибкиСостоят[#All],COLUMN(AZ102)/4,0)</f>
        <v>#N/A</v>
      </c>
      <c r="DG102" s="80" t="e">
        <f>VLOOKUP($BK102,ОшибкиВсего[#All],COLUMN(AZ102)/4,0)</f>
        <v>#N/A</v>
      </c>
      <c r="DH102" s="81" t="e">
        <f>VLOOKUP($BK102,ПолнотаСостоят[#All],COLUMN(BD102)/4,0)</f>
        <v>#N/A</v>
      </c>
      <c r="DI102" s="81" t="e">
        <f>VLOOKUP($BK102,ПолнотаВсего[#All],COLUMN(BD102)/4,0)</f>
        <v>#N/A</v>
      </c>
      <c r="DJ102" s="81" t="e">
        <f>VLOOKUP($BK102,ОшибкиСостоят[#All],COLUMN(BD102)/4,0)</f>
        <v>#N/A</v>
      </c>
      <c r="DK102" s="81" t="e">
        <f>VLOOKUP($BK102,ОшибкиВсего[#All],COLUMN(BD102)/4,0)</f>
        <v>#N/A</v>
      </c>
    </row>
    <row r="103" spans="63:115" x14ac:dyDescent="0.25">
      <c r="BK103" s="19" t="s">
        <v>195</v>
      </c>
      <c r="BL103" s="80" t="e">
        <f>VLOOKUP($BK103,ПолнотаСостоят[#All],COLUMN(H106)/4,0)</f>
        <v>#N/A</v>
      </c>
      <c r="BM103" s="80" t="e">
        <f>VLOOKUP($BK103,ПолнотаВсего[#All],COLUMN(H106)/4,0)</f>
        <v>#N/A</v>
      </c>
      <c r="BN103" s="80" t="e">
        <f>VLOOKUP($BK103,ОшибкиСостоят[#All],COLUMN(H106)/4,0)</f>
        <v>#N/A</v>
      </c>
      <c r="BO103" s="80" t="e">
        <f>VLOOKUP($BK103,ОшибкиВсего[#All],COLUMN(H106)/4,0)</f>
        <v>#N/A</v>
      </c>
      <c r="BP103" s="80" t="e">
        <f>VLOOKUP($BK103,ПолнотаСостоят[#All],COLUMN(L106)/4,0)</f>
        <v>#N/A</v>
      </c>
      <c r="BQ103" s="80" t="e">
        <f>VLOOKUP($BK103,ПолнотаВсего[#All],COLUMN(L106)/4,0)</f>
        <v>#N/A</v>
      </c>
      <c r="BR103" s="80" t="e">
        <f>VLOOKUP($BK103,ОшибкиСостоят[#All],COLUMN(L106)/4,0)</f>
        <v>#N/A</v>
      </c>
      <c r="BS103" s="80" t="e">
        <f>VLOOKUP($BK103,ОшибкиВсего[#All],COLUMN(L106)/4,0)</f>
        <v>#N/A</v>
      </c>
      <c r="BT103" s="80" t="e">
        <f>VLOOKUP($BK103,ПолнотаСостоят[#All],COLUMN(P102)/4,0)</f>
        <v>#N/A</v>
      </c>
      <c r="BU103" s="80" t="e">
        <f>VLOOKUP($BK103,ПолнотаВсего[#All],COLUMN(P102)/4,0)</f>
        <v>#N/A</v>
      </c>
      <c r="BV103" s="80" t="e">
        <f>VLOOKUP($BK103,ОшибкиСостоят[#All],COLUMN(P102)/4,0)</f>
        <v>#N/A</v>
      </c>
      <c r="BW103" s="80" t="e">
        <f>VLOOKUP($BK103,ОшибкиВсего[#All],COLUMN(P102)/4,0)</f>
        <v>#N/A</v>
      </c>
      <c r="BX103" s="80" t="e">
        <f>VLOOKUP($BK103,ПолнотаСостоят[#All],COLUMN(T105)/4,0)</f>
        <v>#N/A</v>
      </c>
      <c r="BY103" s="80" t="e">
        <f>VLOOKUP($BK103,ПолнотаВсего[#All],COLUMN(T105)/4,0)</f>
        <v>#N/A</v>
      </c>
      <c r="BZ103" s="80" t="e">
        <f>VLOOKUP($BK103,ОшибкиСостоят[#All],COLUMN(T105)/4,0)</f>
        <v>#N/A</v>
      </c>
      <c r="CA103" s="80" t="e">
        <f>VLOOKUP($BK103,ОшибкиВсего[#All],COLUMN(T105)/4,0)</f>
        <v>#N/A</v>
      </c>
      <c r="CB103" s="80" t="e">
        <f>VLOOKUP($BK103,ПолнотаСостоят[#All],COLUMN(X105)/4,0)</f>
        <v>#N/A</v>
      </c>
      <c r="CC103" s="80" t="e">
        <f>VLOOKUP($BK103,ПолнотаВсего[#All],COLUMN(X105)/4,0)</f>
        <v>#N/A</v>
      </c>
      <c r="CD103" s="80" t="e">
        <f>VLOOKUP($BK103,ОшибкиСостоят[#All],COLUMN(X105)/4,0)</f>
        <v>#N/A</v>
      </c>
      <c r="CE103" s="80" t="e">
        <f>VLOOKUP($BK103,ОшибкиВсего[#All],COLUMN(X105)/4,0)</f>
        <v>#N/A</v>
      </c>
      <c r="CF103" s="80" t="e">
        <f>VLOOKUP($BK103,ПолнотаСостоят[#All],COLUMN(AB105)/4,0)</f>
        <v>#N/A</v>
      </c>
      <c r="CG103" s="80" t="e">
        <f>VLOOKUP($BK103,ПолнотаВсего[#All],COLUMN(AB105)/4,0)</f>
        <v>#N/A</v>
      </c>
      <c r="CH103" s="80" t="e">
        <f>VLOOKUP($BK103,ОшибкиСостоят[#All],COLUMN(AB105)/4,0)</f>
        <v>#N/A</v>
      </c>
      <c r="CI103" s="80" t="e">
        <f>VLOOKUP($BK103,ОшибкиВсего[#All],COLUMN(AB105)/4,0)</f>
        <v>#N/A</v>
      </c>
      <c r="CJ103" s="80" t="e">
        <f>VLOOKUP($BK103,ПолнотаСостоят[#All],COLUMN(AF106)/4,0)</f>
        <v>#N/A</v>
      </c>
      <c r="CK103" s="80" t="e">
        <f>VLOOKUP($BK103,ПолнотаВсего[#All],COLUMN(AF106)/4,0)</f>
        <v>#N/A</v>
      </c>
      <c r="CL103" s="80" t="e">
        <f>VLOOKUP($BK103,ОшибкиСостоят[#All],COLUMN(AF106)/4,0)</f>
        <v>#N/A</v>
      </c>
      <c r="CM103" s="80" t="e">
        <f>VLOOKUP($BK103,ОшибкиВсего[#All],COLUMN(AF106)/4,0)</f>
        <v>#N/A</v>
      </c>
      <c r="CN103" s="80" t="e">
        <f>VLOOKUP($BK103,ПолнотаСостоят[#All],COLUMN(AJ106)/4,0)</f>
        <v>#N/A</v>
      </c>
      <c r="CO103" s="80" t="e">
        <f>VLOOKUP($BK103,ПолнотаВсего[#All],COLUMN(AJ106)/4,0)</f>
        <v>#N/A</v>
      </c>
      <c r="CP103" s="80" t="e">
        <f>VLOOKUP($BK103,ОшибкиСостоят[#All],COLUMN(AJ106)/4,0)</f>
        <v>#N/A</v>
      </c>
      <c r="CQ103" s="80" t="e">
        <f>VLOOKUP($BK103,ОшибкиВсего[#All],COLUMN(AJ106)/4,0)</f>
        <v>#N/A</v>
      </c>
      <c r="CR103" s="80" t="e">
        <f>VLOOKUP($BK103,ПолнотаСостоят[#All],COLUMN(AN106)/4,0)</f>
        <v>#N/A</v>
      </c>
      <c r="CS103" s="80" t="e">
        <f>VLOOKUP($BK103,ПолнотаВсего[#All],COLUMN(AN106)/4,0)</f>
        <v>#N/A</v>
      </c>
      <c r="CT103" s="80" t="e">
        <f>VLOOKUP($BK103,ОшибкиСостоят[#All],COLUMN(AN106)/4,0)</f>
        <v>#N/A</v>
      </c>
      <c r="CU103" s="80" t="e">
        <f>VLOOKUP($BK103,ОшибкиВсего[#All],COLUMN(AN106)/4,0)</f>
        <v>#N/A</v>
      </c>
      <c r="CV103" s="80" t="e">
        <f>VLOOKUP($BK103,ПолнотаСостоят[#All],COLUMN(AR106)/4,0)</f>
        <v>#N/A</v>
      </c>
      <c r="CW103" s="80" t="e">
        <f>VLOOKUP($BK103,ПолнотаВсего[#All],COLUMN(AR106)/4,0)</f>
        <v>#N/A</v>
      </c>
      <c r="CX103" s="80" t="e">
        <f>VLOOKUP($BK103,ОшибкиСостоят[#All],COLUMN(AR106)/4,0)</f>
        <v>#N/A</v>
      </c>
      <c r="CY103" s="80" t="e">
        <f>VLOOKUP($BK103,ОшибкиВсего[#All],COLUMN(AR106)/4,0)</f>
        <v>#N/A</v>
      </c>
      <c r="CZ103" s="80" t="e">
        <f>VLOOKUP($BK103,ПолнотаСостоят[#All],COLUMN(AV103)/4,0)</f>
        <v>#N/A</v>
      </c>
      <c r="DA103" s="80" t="e">
        <f>VLOOKUP($BK103,ПолнотаВсего[#All],COLUMN(AV103)/4,0)</f>
        <v>#N/A</v>
      </c>
      <c r="DB103" s="80" t="e">
        <f>VLOOKUP($BK103,ОшибкиСостоят[#All],COLUMN(AV103)/4,0)</f>
        <v>#N/A</v>
      </c>
      <c r="DC103" s="80" t="e">
        <f>VLOOKUP($BK103,ОшибкиВсего[#All],COLUMN(AV103)/4,0)</f>
        <v>#N/A</v>
      </c>
      <c r="DD103" s="80" t="e">
        <f>VLOOKUP($BK103,ПолнотаСостоят[#All],COLUMN(AZ103)/4,0)</f>
        <v>#N/A</v>
      </c>
      <c r="DE103" s="80" t="e">
        <f>VLOOKUP($BK103,ПолнотаВсего[#All],COLUMN(AZ103)/4,0)</f>
        <v>#N/A</v>
      </c>
      <c r="DF103" s="80" t="e">
        <f>VLOOKUP($BK103,ОшибкиСостоят[#All],COLUMN(AZ103)/4,0)</f>
        <v>#N/A</v>
      </c>
      <c r="DG103" s="80" t="e">
        <f>VLOOKUP($BK103,ОшибкиВсего[#All],COLUMN(AZ103)/4,0)</f>
        <v>#N/A</v>
      </c>
      <c r="DH103" s="81" t="e">
        <f>VLOOKUP($BK103,ПолнотаСостоят[#All],COLUMN(BD103)/4,0)</f>
        <v>#N/A</v>
      </c>
      <c r="DI103" s="81" t="e">
        <f>VLOOKUP($BK103,ПолнотаВсего[#All],COLUMN(BD103)/4,0)</f>
        <v>#N/A</v>
      </c>
      <c r="DJ103" s="81" t="e">
        <f>VLOOKUP($BK103,ОшибкиСостоят[#All],COLUMN(BD103)/4,0)</f>
        <v>#N/A</v>
      </c>
      <c r="DK103" s="81" t="e">
        <f>VLOOKUP($BK103,ОшибкиВсего[#All],COLUMN(BD103)/4,0)</f>
        <v>#N/A</v>
      </c>
    </row>
    <row r="104" spans="63:115" x14ac:dyDescent="0.25">
      <c r="BK104" s="19" t="s">
        <v>196</v>
      </c>
      <c r="BL104" s="80" t="e">
        <f>VLOOKUP($BK104,ПолнотаСостоят[#All],COLUMN(H107)/4,0)</f>
        <v>#N/A</v>
      </c>
      <c r="BM104" s="80" t="e">
        <f>VLOOKUP($BK104,ПолнотаВсего[#All],COLUMN(H107)/4,0)</f>
        <v>#N/A</v>
      </c>
      <c r="BN104" s="80" t="e">
        <f>VLOOKUP($BK104,ОшибкиСостоят[#All],COLUMN(H107)/4,0)</f>
        <v>#N/A</v>
      </c>
      <c r="BO104" s="80" t="e">
        <f>VLOOKUP($BK104,ОшибкиВсего[#All],COLUMN(H107)/4,0)</f>
        <v>#N/A</v>
      </c>
      <c r="BP104" s="80" t="e">
        <f>VLOOKUP($BK104,ПолнотаСостоят[#All],COLUMN(L107)/4,0)</f>
        <v>#N/A</v>
      </c>
      <c r="BQ104" s="80" t="e">
        <f>VLOOKUP($BK104,ПолнотаВсего[#All],COLUMN(L107)/4,0)</f>
        <v>#N/A</v>
      </c>
      <c r="BR104" s="80" t="e">
        <f>VLOOKUP($BK104,ОшибкиСостоят[#All],COLUMN(L107)/4,0)</f>
        <v>#N/A</v>
      </c>
      <c r="BS104" s="80" t="e">
        <f>VLOOKUP($BK104,ОшибкиВсего[#All],COLUMN(L107)/4,0)</f>
        <v>#N/A</v>
      </c>
      <c r="BT104" s="80" t="e">
        <f>VLOOKUP($BK104,ПолнотаСостоят[#All],COLUMN(P103)/4,0)</f>
        <v>#N/A</v>
      </c>
      <c r="BU104" s="80" t="e">
        <f>VLOOKUP($BK104,ПолнотаВсего[#All],COLUMN(P103)/4,0)</f>
        <v>#N/A</v>
      </c>
      <c r="BV104" s="80" t="e">
        <f>VLOOKUP($BK104,ОшибкиСостоят[#All],COLUMN(P103)/4,0)</f>
        <v>#N/A</v>
      </c>
      <c r="BW104" s="80" t="e">
        <f>VLOOKUP($BK104,ОшибкиВсего[#All],COLUMN(P103)/4,0)</f>
        <v>#N/A</v>
      </c>
      <c r="BX104" s="80" t="e">
        <f>VLOOKUP($BK104,ПолнотаСостоят[#All],COLUMN(T106)/4,0)</f>
        <v>#N/A</v>
      </c>
      <c r="BY104" s="80" t="e">
        <f>VLOOKUP($BK104,ПолнотаВсего[#All],COLUMN(T106)/4,0)</f>
        <v>#N/A</v>
      </c>
      <c r="BZ104" s="80" t="e">
        <f>VLOOKUP($BK104,ОшибкиСостоят[#All],COLUMN(T106)/4,0)</f>
        <v>#N/A</v>
      </c>
      <c r="CA104" s="80" t="e">
        <f>VLOOKUP($BK104,ОшибкиВсего[#All],COLUMN(T106)/4,0)</f>
        <v>#N/A</v>
      </c>
      <c r="CB104" s="80" t="e">
        <f>VLOOKUP($BK104,ПолнотаСостоят[#All],COLUMN(X106)/4,0)</f>
        <v>#N/A</v>
      </c>
      <c r="CC104" s="80" t="e">
        <f>VLOOKUP($BK104,ПолнотаВсего[#All],COLUMN(X106)/4,0)</f>
        <v>#N/A</v>
      </c>
      <c r="CD104" s="80" t="e">
        <f>VLOOKUP($BK104,ОшибкиСостоят[#All],COLUMN(X106)/4,0)</f>
        <v>#N/A</v>
      </c>
      <c r="CE104" s="80" t="e">
        <f>VLOOKUP($BK104,ОшибкиВсего[#All],COLUMN(X106)/4,0)</f>
        <v>#N/A</v>
      </c>
      <c r="CF104" s="80" t="e">
        <f>VLOOKUP($BK104,ПолнотаСостоят[#All],COLUMN(AB106)/4,0)</f>
        <v>#N/A</v>
      </c>
      <c r="CG104" s="80" t="e">
        <f>VLOOKUP($BK104,ПолнотаВсего[#All],COLUMN(AB106)/4,0)</f>
        <v>#N/A</v>
      </c>
      <c r="CH104" s="80" t="e">
        <f>VLOOKUP($BK104,ОшибкиСостоят[#All],COLUMN(AB106)/4,0)</f>
        <v>#N/A</v>
      </c>
      <c r="CI104" s="80" t="e">
        <f>VLOOKUP($BK104,ОшибкиВсего[#All],COLUMN(AB106)/4,0)</f>
        <v>#N/A</v>
      </c>
      <c r="CJ104" s="80" t="e">
        <f>VLOOKUP($BK104,ПолнотаСостоят[#All],COLUMN(AF107)/4,0)</f>
        <v>#N/A</v>
      </c>
      <c r="CK104" s="80" t="e">
        <f>VLOOKUP($BK104,ПолнотаВсего[#All],COLUMN(AF107)/4,0)</f>
        <v>#N/A</v>
      </c>
      <c r="CL104" s="80" t="e">
        <f>VLOOKUP($BK104,ОшибкиСостоят[#All],COLUMN(AF107)/4,0)</f>
        <v>#N/A</v>
      </c>
      <c r="CM104" s="80" t="e">
        <f>VLOOKUP($BK104,ОшибкиВсего[#All],COLUMN(AF107)/4,0)</f>
        <v>#N/A</v>
      </c>
      <c r="CN104" s="80" t="e">
        <f>VLOOKUP($BK104,ПолнотаСостоят[#All],COLUMN(AJ107)/4,0)</f>
        <v>#N/A</v>
      </c>
      <c r="CO104" s="80" t="e">
        <f>VLOOKUP($BK104,ПолнотаВсего[#All],COLUMN(AJ107)/4,0)</f>
        <v>#N/A</v>
      </c>
      <c r="CP104" s="80" t="e">
        <f>VLOOKUP($BK104,ОшибкиСостоят[#All],COLUMN(AJ107)/4,0)</f>
        <v>#N/A</v>
      </c>
      <c r="CQ104" s="80" t="e">
        <f>VLOOKUP($BK104,ОшибкиВсего[#All],COLUMN(AJ107)/4,0)</f>
        <v>#N/A</v>
      </c>
      <c r="CR104" s="80" t="e">
        <f>VLOOKUP($BK104,ПолнотаСостоят[#All],COLUMN(AN107)/4,0)</f>
        <v>#N/A</v>
      </c>
      <c r="CS104" s="80" t="e">
        <f>VLOOKUP($BK104,ПолнотаВсего[#All],COLUMN(AN107)/4,0)</f>
        <v>#N/A</v>
      </c>
      <c r="CT104" s="80" t="e">
        <f>VLOOKUP($BK104,ОшибкиСостоят[#All],COLUMN(AN107)/4,0)</f>
        <v>#N/A</v>
      </c>
      <c r="CU104" s="80" t="e">
        <f>VLOOKUP($BK104,ОшибкиВсего[#All],COLUMN(AN107)/4,0)</f>
        <v>#N/A</v>
      </c>
      <c r="CV104" s="80" t="e">
        <f>VLOOKUP($BK104,ПолнотаСостоят[#All],COLUMN(AR107)/4,0)</f>
        <v>#N/A</v>
      </c>
      <c r="CW104" s="80" t="e">
        <f>VLOOKUP($BK104,ПолнотаВсего[#All],COLUMN(AR107)/4,0)</f>
        <v>#N/A</v>
      </c>
      <c r="CX104" s="80" t="e">
        <f>VLOOKUP($BK104,ОшибкиСостоят[#All],COLUMN(AR107)/4,0)</f>
        <v>#N/A</v>
      </c>
      <c r="CY104" s="80" t="e">
        <f>VLOOKUP($BK104,ОшибкиВсего[#All],COLUMN(AR107)/4,0)</f>
        <v>#N/A</v>
      </c>
      <c r="CZ104" s="80" t="e">
        <f>VLOOKUP($BK104,ПолнотаСостоят[#All],COLUMN(AV104)/4,0)</f>
        <v>#N/A</v>
      </c>
      <c r="DA104" s="80" t="e">
        <f>VLOOKUP($BK104,ПолнотаВсего[#All],COLUMN(AV104)/4,0)</f>
        <v>#N/A</v>
      </c>
      <c r="DB104" s="80" t="e">
        <f>VLOOKUP($BK104,ОшибкиСостоят[#All],COLUMN(AV104)/4,0)</f>
        <v>#N/A</v>
      </c>
      <c r="DC104" s="80" t="e">
        <f>VLOOKUP($BK104,ОшибкиВсего[#All],COLUMN(AV104)/4,0)</f>
        <v>#N/A</v>
      </c>
      <c r="DD104" s="80" t="e">
        <f>VLOOKUP($BK104,ПолнотаСостоят[#All],COLUMN(AZ104)/4,0)</f>
        <v>#N/A</v>
      </c>
      <c r="DE104" s="80" t="e">
        <f>VLOOKUP($BK104,ПолнотаВсего[#All],COLUMN(AZ104)/4,0)</f>
        <v>#N/A</v>
      </c>
      <c r="DF104" s="80" t="e">
        <f>VLOOKUP($BK104,ОшибкиСостоят[#All],COLUMN(AZ104)/4,0)</f>
        <v>#N/A</v>
      </c>
      <c r="DG104" s="80" t="e">
        <f>VLOOKUP($BK104,ОшибкиВсего[#All],COLUMN(AZ104)/4,0)</f>
        <v>#N/A</v>
      </c>
      <c r="DH104" s="81" t="e">
        <f>VLOOKUP($BK104,ПолнотаСостоят[#All],COLUMN(BD104)/4,0)</f>
        <v>#N/A</v>
      </c>
      <c r="DI104" s="81" t="e">
        <f>VLOOKUP($BK104,ПолнотаВсего[#All],COLUMN(BD104)/4,0)</f>
        <v>#N/A</v>
      </c>
      <c r="DJ104" s="81" t="e">
        <f>VLOOKUP($BK104,ОшибкиСостоят[#All],COLUMN(BD104)/4,0)</f>
        <v>#N/A</v>
      </c>
      <c r="DK104" s="81" t="e">
        <f>VLOOKUP($BK104,ОшибкиВсего[#All],COLUMN(BD104)/4,0)</f>
        <v>#N/A</v>
      </c>
    </row>
    <row r="105" spans="63:115" x14ac:dyDescent="0.25">
      <c r="BK105" s="19" t="s">
        <v>197</v>
      </c>
      <c r="BL105" s="80" t="e">
        <f>VLOOKUP($BK105,ПолнотаСостоят[#All],COLUMN(H108)/4,0)</f>
        <v>#N/A</v>
      </c>
      <c r="BM105" s="80" t="e">
        <f>VLOOKUP($BK105,ПолнотаВсего[#All],COLUMN(H108)/4,0)</f>
        <v>#N/A</v>
      </c>
      <c r="BN105" s="80" t="e">
        <f>VLOOKUP($BK105,ОшибкиСостоят[#All],COLUMN(H108)/4,0)</f>
        <v>#N/A</v>
      </c>
      <c r="BO105" s="80" t="e">
        <f>VLOOKUP($BK105,ОшибкиВсего[#All],COLUMN(H108)/4,0)</f>
        <v>#N/A</v>
      </c>
      <c r="BP105" s="80" t="e">
        <f>VLOOKUP($BK105,ПолнотаСостоят[#All],COLUMN(L108)/4,0)</f>
        <v>#N/A</v>
      </c>
      <c r="BQ105" s="80" t="e">
        <f>VLOOKUP($BK105,ПолнотаВсего[#All],COLUMN(L108)/4,0)</f>
        <v>#N/A</v>
      </c>
      <c r="BR105" s="80" t="e">
        <f>VLOOKUP($BK105,ОшибкиСостоят[#All],COLUMN(L108)/4,0)</f>
        <v>#N/A</v>
      </c>
      <c r="BS105" s="80" t="e">
        <f>VLOOKUP($BK105,ОшибкиВсего[#All],COLUMN(L108)/4,0)</f>
        <v>#N/A</v>
      </c>
      <c r="BT105" s="80" t="e">
        <f>VLOOKUP($BK105,ПолнотаСостоят[#All],COLUMN(P104)/4,0)</f>
        <v>#N/A</v>
      </c>
      <c r="BU105" s="80" t="e">
        <f>VLOOKUP($BK105,ПолнотаВсего[#All],COLUMN(P104)/4,0)</f>
        <v>#N/A</v>
      </c>
      <c r="BV105" s="80" t="e">
        <f>VLOOKUP($BK105,ОшибкиСостоят[#All],COLUMN(P104)/4,0)</f>
        <v>#N/A</v>
      </c>
      <c r="BW105" s="80" t="e">
        <f>VLOOKUP($BK105,ОшибкиВсего[#All],COLUMN(P104)/4,0)</f>
        <v>#N/A</v>
      </c>
      <c r="BX105" s="80" t="e">
        <f>VLOOKUP($BK105,ПолнотаСостоят[#All],COLUMN(T107)/4,0)</f>
        <v>#N/A</v>
      </c>
      <c r="BY105" s="80" t="e">
        <f>VLOOKUP($BK105,ПолнотаВсего[#All],COLUMN(T107)/4,0)</f>
        <v>#N/A</v>
      </c>
      <c r="BZ105" s="80" t="e">
        <f>VLOOKUP($BK105,ОшибкиСостоят[#All],COLUMN(T107)/4,0)</f>
        <v>#N/A</v>
      </c>
      <c r="CA105" s="80" t="e">
        <f>VLOOKUP($BK105,ОшибкиВсего[#All],COLUMN(T107)/4,0)</f>
        <v>#N/A</v>
      </c>
      <c r="CB105" s="80" t="e">
        <f>VLOOKUP($BK105,ПолнотаСостоят[#All],COLUMN(X107)/4,0)</f>
        <v>#N/A</v>
      </c>
      <c r="CC105" s="80" t="e">
        <f>VLOOKUP($BK105,ПолнотаВсего[#All],COLUMN(X107)/4,0)</f>
        <v>#N/A</v>
      </c>
      <c r="CD105" s="80" t="e">
        <f>VLOOKUP($BK105,ОшибкиСостоят[#All],COLUMN(X107)/4,0)</f>
        <v>#N/A</v>
      </c>
      <c r="CE105" s="80" t="e">
        <f>VLOOKUP($BK105,ОшибкиВсего[#All],COLUMN(X107)/4,0)</f>
        <v>#N/A</v>
      </c>
      <c r="CF105" s="80" t="e">
        <f>VLOOKUP($BK105,ПолнотаСостоят[#All],COLUMN(AB107)/4,0)</f>
        <v>#N/A</v>
      </c>
      <c r="CG105" s="80" t="e">
        <f>VLOOKUP($BK105,ПолнотаВсего[#All],COLUMN(AB107)/4,0)</f>
        <v>#N/A</v>
      </c>
      <c r="CH105" s="80" t="e">
        <f>VLOOKUP($BK105,ОшибкиСостоят[#All],COLUMN(AB107)/4,0)</f>
        <v>#N/A</v>
      </c>
      <c r="CI105" s="80" t="e">
        <f>VLOOKUP($BK105,ОшибкиВсего[#All],COLUMN(AB107)/4,0)</f>
        <v>#N/A</v>
      </c>
      <c r="CJ105" s="80" t="e">
        <f>VLOOKUP($BK105,ПолнотаСостоят[#All],COLUMN(AF108)/4,0)</f>
        <v>#N/A</v>
      </c>
      <c r="CK105" s="80" t="e">
        <f>VLOOKUP($BK105,ПолнотаВсего[#All],COLUMN(AF108)/4,0)</f>
        <v>#N/A</v>
      </c>
      <c r="CL105" s="80" t="e">
        <f>VLOOKUP($BK105,ОшибкиСостоят[#All],COLUMN(AF108)/4,0)</f>
        <v>#N/A</v>
      </c>
      <c r="CM105" s="80" t="e">
        <f>VLOOKUP($BK105,ОшибкиВсего[#All],COLUMN(AF108)/4,0)</f>
        <v>#N/A</v>
      </c>
      <c r="CN105" s="80" t="e">
        <f>VLOOKUP($BK105,ПолнотаСостоят[#All],COLUMN(AJ108)/4,0)</f>
        <v>#N/A</v>
      </c>
      <c r="CO105" s="80" t="e">
        <f>VLOOKUP($BK105,ПолнотаВсего[#All],COLUMN(AJ108)/4,0)</f>
        <v>#N/A</v>
      </c>
      <c r="CP105" s="80" t="e">
        <f>VLOOKUP($BK105,ОшибкиСостоят[#All],COLUMN(AJ108)/4,0)</f>
        <v>#N/A</v>
      </c>
      <c r="CQ105" s="80" t="e">
        <f>VLOOKUP($BK105,ОшибкиВсего[#All],COLUMN(AJ108)/4,0)</f>
        <v>#N/A</v>
      </c>
      <c r="CR105" s="80" t="e">
        <f>VLOOKUP($BK105,ПолнотаСостоят[#All],COLUMN(AN108)/4,0)</f>
        <v>#N/A</v>
      </c>
      <c r="CS105" s="80" t="e">
        <f>VLOOKUP($BK105,ПолнотаВсего[#All],COLUMN(AN108)/4,0)</f>
        <v>#N/A</v>
      </c>
      <c r="CT105" s="80" t="e">
        <f>VLOOKUP($BK105,ОшибкиСостоят[#All],COLUMN(AN108)/4,0)</f>
        <v>#N/A</v>
      </c>
      <c r="CU105" s="80" t="e">
        <f>VLOOKUP($BK105,ОшибкиВсего[#All],COLUMN(AN108)/4,0)</f>
        <v>#N/A</v>
      </c>
      <c r="CV105" s="80" t="e">
        <f>VLOOKUP($BK105,ПолнотаСостоят[#All],COLUMN(AR108)/4,0)</f>
        <v>#N/A</v>
      </c>
      <c r="CW105" s="80" t="e">
        <f>VLOOKUP($BK105,ПолнотаВсего[#All],COLUMN(AR108)/4,0)</f>
        <v>#N/A</v>
      </c>
      <c r="CX105" s="80" t="e">
        <f>VLOOKUP($BK105,ОшибкиСостоят[#All],COLUMN(AR108)/4,0)</f>
        <v>#N/A</v>
      </c>
      <c r="CY105" s="80" t="e">
        <f>VLOOKUP($BK105,ОшибкиВсего[#All],COLUMN(AR108)/4,0)</f>
        <v>#N/A</v>
      </c>
      <c r="CZ105" s="80" t="e">
        <f>VLOOKUP($BK105,ПолнотаСостоят[#All],COLUMN(AV105)/4,0)</f>
        <v>#N/A</v>
      </c>
      <c r="DA105" s="80" t="e">
        <f>VLOOKUP($BK105,ПолнотаВсего[#All],COLUMN(AV105)/4,0)</f>
        <v>#N/A</v>
      </c>
      <c r="DB105" s="80" t="e">
        <f>VLOOKUP($BK105,ОшибкиСостоят[#All],COLUMN(AV105)/4,0)</f>
        <v>#N/A</v>
      </c>
      <c r="DC105" s="80" t="e">
        <f>VLOOKUP($BK105,ОшибкиВсего[#All],COLUMN(AV105)/4,0)</f>
        <v>#N/A</v>
      </c>
      <c r="DD105" s="80" t="e">
        <f>VLOOKUP($BK105,ПолнотаСостоят[#All],COLUMN(AZ105)/4,0)</f>
        <v>#N/A</v>
      </c>
      <c r="DE105" s="80" t="e">
        <f>VLOOKUP($BK105,ПолнотаВсего[#All],COLUMN(AZ105)/4,0)</f>
        <v>#N/A</v>
      </c>
      <c r="DF105" s="80" t="e">
        <f>VLOOKUP($BK105,ОшибкиСостоят[#All],COLUMN(AZ105)/4,0)</f>
        <v>#N/A</v>
      </c>
      <c r="DG105" s="80" t="e">
        <f>VLOOKUP($BK105,ОшибкиВсего[#All],COLUMN(AZ105)/4,0)</f>
        <v>#N/A</v>
      </c>
      <c r="DH105" s="81" t="e">
        <f>VLOOKUP($BK105,ПолнотаСостоят[#All],COLUMN(BD105)/4,0)</f>
        <v>#N/A</v>
      </c>
      <c r="DI105" s="81" t="e">
        <f>VLOOKUP($BK105,ПолнотаВсего[#All],COLUMN(BD105)/4,0)</f>
        <v>#N/A</v>
      </c>
      <c r="DJ105" s="81" t="e">
        <f>VLOOKUP($BK105,ОшибкиСостоят[#All],COLUMN(BD105)/4,0)</f>
        <v>#N/A</v>
      </c>
      <c r="DK105" s="81" t="e">
        <f>VLOOKUP($BK105,ОшибкиВсего[#All],COLUMN(BD105)/4,0)</f>
        <v>#N/A</v>
      </c>
    </row>
    <row r="106" spans="63:115" x14ac:dyDescent="0.25">
      <c r="BK106" s="19" t="s">
        <v>198</v>
      </c>
      <c r="BL106" s="80" t="e">
        <f>VLOOKUP($BK106,ПолнотаСостоят[#All],COLUMN(H109)/4,0)</f>
        <v>#N/A</v>
      </c>
      <c r="BM106" s="80" t="e">
        <f>VLOOKUP($BK106,ПолнотаВсего[#All],COLUMN(H109)/4,0)</f>
        <v>#N/A</v>
      </c>
      <c r="BN106" s="80" t="e">
        <f>VLOOKUP($BK106,ОшибкиСостоят[#All],COLUMN(H109)/4,0)</f>
        <v>#N/A</v>
      </c>
      <c r="BO106" s="80" t="e">
        <f>VLOOKUP($BK106,ОшибкиВсего[#All],COLUMN(H109)/4,0)</f>
        <v>#N/A</v>
      </c>
      <c r="BP106" s="80" t="e">
        <f>VLOOKUP($BK106,ПолнотаСостоят[#All],COLUMN(L109)/4,0)</f>
        <v>#N/A</v>
      </c>
      <c r="BQ106" s="80" t="e">
        <f>VLOOKUP($BK106,ПолнотаВсего[#All],COLUMN(L109)/4,0)</f>
        <v>#N/A</v>
      </c>
      <c r="BR106" s="80" t="e">
        <f>VLOOKUP($BK106,ОшибкиСостоят[#All],COLUMN(L109)/4,0)</f>
        <v>#N/A</v>
      </c>
      <c r="BS106" s="80" t="e">
        <f>VLOOKUP($BK106,ОшибкиВсего[#All],COLUMN(L109)/4,0)</f>
        <v>#N/A</v>
      </c>
      <c r="BT106" s="80" t="e">
        <f>VLOOKUP($BK106,ПолнотаСостоят[#All],COLUMN(P105)/4,0)</f>
        <v>#N/A</v>
      </c>
      <c r="BU106" s="80" t="e">
        <f>VLOOKUP($BK106,ПолнотаВсего[#All],COLUMN(P105)/4,0)</f>
        <v>#N/A</v>
      </c>
      <c r="BV106" s="80" t="e">
        <f>VLOOKUP($BK106,ОшибкиСостоят[#All],COLUMN(P105)/4,0)</f>
        <v>#N/A</v>
      </c>
      <c r="BW106" s="80" t="e">
        <f>VLOOKUP($BK106,ОшибкиВсего[#All],COLUMN(P105)/4,0)</f>
        <v>#N/A</v>
      </c>
      <c r="BX106" s="80" t="e">
        <f>VLOOKUP($BK106,ПолнотаСостоят[#All],COLUMN(T108)/4,0)</f>
        <v>#N/A</v>
      </c>
      <c r="BY106" s="80" t="e">
        <f>VLOOKUP($BK106,ПолнотаВсего[#All],COLUMN(T108)/4,0)</f>
        <v>#N/A</v>
      </c>
      <c r="BZ106" s="80" t="e">
        <f>VLOOKUP($BK106,ОшибкиСостоят[#All],COLUMN(T108)/4,0)</f>
        <v>#N/A</v>
      </c>
      <c r="CA106" s="80" t="e">
        <f>VLOOKUP($BK106,ОшибкиВсего[#All],COLUMN(T108)/4,0)</f>
        <v>#N/A</v>
      </c>
      <c r="CB106" s="80" t="e">
        <f>VLOOKUP($BK106,ПолнотаСостоят[#All],COLUMN(X108)/4,0)</f>
        <v>#N/A</v>
      </c>
      <c r="CC106" s="80" t="e">
        <f>VLOOKUP($BK106,ПолнотаВсего[#All],COLUMN(X108)/4,0)</f>
        <v>#N/A</v>
      </c>
      <c r="CD106" s="80" t="e">
        <f>VLOOKUP($BK106,ОшибкиСостоят[#All],COLUMN(X108)/4,0)</f>
        <v>#N/A</v>
      </c>
      <c r="CE106" s="80" t="e">
        <f>VLOOKUP($BK106,ОшибкиВсего[#All],COLUMN(X108)/4,0)</f>
        <v>#N/A</v>
      </c>
      <c r="CF106" s="80" t="e">
        <f>VLOOKUP($BK106,ПолнотаСостоят[#All],COLUMN(AB108)/4,0)</f>
        <v>#N/A</v>
      </c>
      <c r="CG106" s="80" t="e">
        <f>VLOOKUP($BK106,ПолнотаВсего[#All],COLUMN(AB108)/4,0)</f>
        <v>#N/A</v>
      </c>
      <c r="CH106" s="80" t="e">
        <f>VLOOKUP($BK106,ОшибкиСостоят[#All],COLUMN(AB108)/4,0)</f>
        <v>#N/A</v>
      </c>
      <c r="CI106" s="80" t="e">
        <f>VLOOKUP($BK106,ОшибкиВсего[#All],COLUMN(AB108)/4,0)</f>
        <v>#N/A</v>
      </c>
      <c r="CJ106" s="80" t="e">
        <f>VLOOKUP($BK106,ПолнотаСостоят[#All],COLUMN(AF109)/4,0)</f>
        <v>#N/A</v>
      </c>
      <c r="CK106" s="80" t="e">
        <f>VLOOKUP($BK106,ПолнотаВсего[#All],COLUMN(AF109)/4,0)</f>
        <v>#N/A</v>
      </c>
      <c r="CL106" s="80" t="e">
        <f>VLOOKUP($BK106,ОшибкиСостоят[#All],COLUMN(AF109)/4,0)</f>
        <v>#N/A</v>
      </c>
      <c r="CM106" s="80" t="e">
        <f>VLOOKUP($BK106,ОшибкиВсего[#All],COLUMN(AF109)/4,0)</f>
        <v>#N/A</v>
      </c>
      <c r="CN106" s="80" t="e">
        <f>VLOOKUP($BK106,ПолнотаСостоят[#All],COLUMN(AJ109)/4,0)</f>
        <v>#N/A</v>
      </c>
      <c r="CO106" s="80" t="e">
        <f>VLOOKUP($BK106,ПолнотаВсего[#All],COLUMN(AJ109)/4,0)</f>
        <v>#N/A</v>
      </c>
      <c r="CP106" s="80" t="e">
        <f>VLOOKUP($BK106,ОшибкиСостоят[#All],COLUMN(AJ109)/4,0)</f>
        <v>#N/A</v>
      </c>
      <c r="CQ106" s="80" t="e">
        <f>VLOOKUP($BK106,ОшибкиВсего[#All],COLUMN(AJ109)/4,0)</f>
        <v>#N/A</v>
      </c>
      <c r="CR106" s="80" t="e">
        <f>VLOOKUP($BK106,ПолнотаСостоят[#All],COLUMN(AN109)/4,0)</f>
        <v>#N/A</v>
      </c>
      <c r="CS106" s="80" t="e">
        <f>VLOOKUP($BK106,ПолнотаВсего[#All],COLUMN(AN109)/4,0)</f>
        <v>#N/A</v>
      </c>
      <c r="CT106" s="80" t="e">
        <f>VLOOKUP($BK106,ОшибкиСостоят[#All],COLUMN(AN109)/4,0)</f>
        <v>#N/A</v>
      </c>
      <c r="CU106" s="80" t="e">
        <f>VLOOKUP($BK106,ОшибкиВсего[#All],COLUMN(AN109)/4,0)</f>
        <v>#N/A</v>
      </c>
      <c r="CV106" s="80" t="e">
        <f>VLOOKUP($BK106,ПолнотаСостоят[#All],COLUMN(AR109)/4,0)</f>
        <v>#N/A</v>
      </c>
      <c r="CW106" s="80" t="e">
        <f>VLOOKUP($BK106,ПолнотаВсего[#All],COLUMN(AR109)/4,0)</f>
        <v>#N/A</v>
      </c>
      <c r="CX106" s="80" t="e">
        <f>VLOOKUP($BK106,ОшибкиСостоят[#All],COLUMN(AR109)/4,0)</f>
        <v>#N/A</v>
      </c>
      <c r="CY106" s="80" t="e">
        <f>VLOOKUP($BK106,ОшибкиВсего[#All],COLUMN(AR109)/4,0)</f>
        <v>#N/A</v>
      </c>
      <c r="CZ106" s="80" t="e">
        <f>VLOOKUP($BK106,ПолнотаСостоят[#All],COLUMN(AV106)/4,0)</f>
        <v>#N/A</v>
      </c>
      <c r="DA106" s="80" t="e">
        <f>VLOOKUP($BK106,ПолнотаВсего[#All],COLUMN(AV106)/4,0)</f>
        <v>#N/A</v>
      </c>
      <c r="DB106" s="80" t="e">
        <f>VLOOKUP($BK106,ОшибкиСостоят[#All],COLUMN(AV106)/4,0)</f>
        <v>#N/A</v>
      </c>
      <c r="DC106" s="80" t="e">
        <f>VLOOKUP($BK106,ОшибкиВсего[#All],COLUMN(AV106)/4,0)</f>
        <v>#N/A</v>
      </c>
      <c r="DD106" s="80" t="e">
        <f>VLOOKUP($BK106,ПолнотаСостоят[#All],COLUMN(AZ106)/4,0)</f>
        <v>#N/A</v>
      </c>
      <c r="DE106" s="80" t="e">
        <f>VLOOKUP($BK106,ПолнотаВсего[#All],COLUMN(AZ106)/4,0)</f>
        <v>#N/A</v>
      </c>
      <c r="DF106" s="80" t="e">
        <f>VLOOKUP($BK106,ОшибкиСостоят[#All],COLUMN(AZ106)/4,0)</f>
        <v>#N/A</v>
      </c>
      <c r="DG106" s="80" t="e">
        <f>VLOOKUP($BK106,ОшибкиВсего[#All],COLUMN(AZ106)/4,0)</f>
        <v>#N/A</v>
      </c>
      <c r="DH106" s="81" t="e">
        <f>VLOOKUP($BK106,ПолнотаСостоят[#All],COLUMN(BD106)/4,0)</f>
        <v>#N/A</v>
      </c>
      <c r="DI106" s="81" t="e">
        <f>VLOOKUP($BK106,ПолнотаВсего[#All],COLUMN(BD106)/4,0)</f>
        <v>#N/A</v>
      </c>
      <c r="DJ106" s="81" t="e">
        <f>VLOOKUP($BK106,ОшибкиСостоят[#All],COLUMN(BD106)/4,0)</f>
        <v>#N/A</v>
      </c>
      <c r="DK106" s="81" t="e">
        <f>VLOOKUP($BK106,ОшибкиВсего[#All],COLUMN(BD106)/4,0)</f>
        <v>#N/A</v>
      </c>
    </row>
    <row r="107" spans="63:115" x14ac:dyDescent="0.25"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43"/>
      <c r="DI107" s="43"/>
      <c r="DJ107" s="43"/>
      <c r="DK107" s="43"/>
    </row>
    <row r="108" spans="63:115" x14ac:dyDescent="0.25"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43"/>
      <c r="DI108" s="43"/>
      <c r="DJ108" s="43"/>
      <c r="DK108" s="43"/>
    </row>
    <row r="109" spans="63:115" x14ac:dyDescent="0.25"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43"/>
      <c r="DI109" s="43"/>
      <c r="DJ109" s="43"/>
      <c r="DK109" s="43"/>
    </row>
    <row r="110" spans="63:115" x14ac:dyDescent="0.25"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43"/>
      <c r="DI110" s="43"/>
      <c r="DJ110" s="43"/>
      <c r="DK110" s="43"/>
    </row>
  </sheetData>
  <mergeCells count="2">
    <mergeCell ref="AC8:AD8"/>
    <mergeCell ref="AC7:AD7"/>
  </mergeCells>
  <conditionalFormatting sqref="D20:O35 S35:AD35 AH32:AS35">
    <cfRule type="cellIs" dxfId="188" priority="59" operator="lessThan">
      <formula>D19</formula>
    </cfRule>
    <cfRule type="cellIs" dxfId="187" priority="60" operator="greaterThan">
      <formula>D19</formula>
    </cfRule>
  </conditionalFormatting>
  <conditionalFormatting sqref="AH21:AS31">
    <cfRule type="cellIs" dxfId="186" priority="31" operator="lessThan">
      <formula>AH20</formula>
    </cfRule>
    <cfRule type="cellIs" dxfId="185" priority="32" operator="greaterThan">
      <formula>AH20</formula>
    </cfRule>
  </conditionalFormatting>
  <conditionalFormatting sqref="AW5:BH31">
    <cfRule type="cellIs" dxfId="184" priority="29" operator="lessThan">
      <formula>AW4</formula>
    </cfRule>
    <cfRule type="cellIs" dxfId="183" priority="30" operator="greaterThan">
      <formula>AW4</formula>
    </cfRule>
  </conditionalFormatting>
  <conditionalFormatting sqref="AH20:AS20">
    <cfRule type="cellIs" dxfId="182" priority="33" operator="lessThan">
      <formula>AH19</formula>
    </cfRule>
    <cfRule type="cellIs" dxfId="181" priority="34" operator="greaterThan">
      <formula>AH19</formula>
    </cfRule>
  </conditionalFormatting>
  <conditionalFormatting sqref="S20:AD34">
    <cfRule type="cellIs" dxfId="180" priority="1" operator="lessThan">
      <formula>S19</formula>
    </cfRule>
    <cfRule type="cellIs" dxfId="179" priority="2" operator="greaterThan">
      <formula>S19</formula>
    </cfRule>
  </conditionalFormatting>
  <dataValidations count="2">
    <dataValidation type="list" allowBlank="1" showInputMessage="1" showErrorMessage="1" sqref="AC8" xr:uid="{00000000-0002-0000-0000-000000000000}">
      <formula1>$C$18:$O$18</formula1>
    </dataValidation>
    <dataValidation type="list" allowBlank="1" showInputMessage="1" showErrorMessage="1" sqref="AC7:AD7" xr:uid="{00000000-0002-0000-0000-000001000000}">
      <formula1>$BH$50:$BH$53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zoomScaleNormal="100" workbookViewId="0">
      <selection activeCell="C32" sqref="C32"/>
    </sheetView>
  </sheetViews>
  <sheetFormatPr defaultRowHeight="15" x14ac:dyDescent="0.25"/>
  <cols>
    <col min="2" max="2" width="10.140625" customWidth="1"/>
    <col min="3" max="3" width="7.85546875" customWidth="1"/>
    <col min="9" max="9" width="9" customWidth="1"/>
    <col min="19" max="19" width="11.28515625" bestFit="1" customWidth="1"/>
  </cols>
  <sheetData>
    <row r="1" spans="2:19" ht="15.75" thickBot="1" x14ac:dyDescent="0.3">
      <c r="G1" s="23"/>
      <c r="H1" s="24" t="s">
        <v>72</v>
      </c>
      <c r="I1" s="25">
        <v>5</v>
      </c>
      <c r="J1" s="26" t="s">
        <v>73</v>
      </c>
    </row>
    <row r="2" spans="2:19" ht="114.75" x14ac:dyDescent="0.25">
      <c r="B2" s="1" t="s">
        <v>0</v>
      </c>
      <c r="C2" s="44" t="s">
        <v>88</v>
      </c>
      <c r="I2" s="17">
        <f>COUNT(C1:C101)</f>
        <v>29</v>
      </c>
      <c r="S2" t="s">
        <v>92</v>
      </c>
    </row>
    <row r="3" spans="2:19" ht="13.5" customHeight="1" x14ac:dyDescent="0.25">
      <c r="B3" s="7" t="s">
        <v>104</v>
      </c>
      <c r="C3" s="4">
        <v>0</v>
      </c>
    </row>
    <row r="4" spans="2:19" ht="13.5" customHeight="1" x14ac:dyDescent="0.25">
      <c r="B4" s="7" t="s">
        <v>105</v>
      </c>
      <c r="C4" s="4">
        <v>0</v>
      </c>
    </row>
    <row r="5" spans="2:19" ht="13.5" customHeight="1" x14ac:dyDescent="0.25">
      <c r="B5" s="7" t="s">
        <v>106</v>
      </c>
      <c r="C5" s="4">
        <v>0</v>
      </c>
    </row>
    <row r="6" spans="2:19" ht="13.5" customHeight="1" x14ac:dyDescent="0.25">
      <c r="B6" s="7" t="s">
        <v>107</v>
      </c>
      <c r="C6" s="4">
        <v>0</v>
      </c>
    </row>
    <row r="7" spans="2:19" ht="13.5" customHeight="1" x14ac:dyDescent="0.25">
      <c r="B7" s="7" t="s">
        <v>108</v>
      </c>
      <c r="C7" s="4">
        <v>0</v>
      </c>
    </row>
    <row r="8" spans="2:19" ht="13.5" customHeight="1" x14ac:dyDescent="0.25">
      <c r="B8" s="7" t="s">
        <v>109</v>
      </c>
      <c r="C8" s="4">
        <v>0</v>
      </c>
    </row>
    <row r="9" spans="2:19" ht="13.5" customHeight="1" x14ac:dyDescent="0.25">
      <c r="B9" s="7" t="s">
        <v>110</v>
      </c>
      <c r="C9" s="4">
        <v>0</v>
      </c>
    </row>
    <row r="10" spans="2:19" ht="13.5" customHeight="1" x14ac:dyDescent="0.25">
      <c r="B10" s="7" t="s">
        <v>111</v>
      </c>
      <c r="C10" s="4">
        <v>0</v>
      </c>
    </row>
    <row r="11" spans="2:19" ht="13.5" customHeight="1" x14ac:dyDescent="0.25">
      <c r="B11" s="7" t="s">
        <v>112</v>
      </c>
      <c r="C11" s="4">
        <v>0</v>
      </c>
    </row>
    <row r="12" spans="2:19" ht="13.5" customHeight="1" x14ac:dyDescent="0.25">
      <c r="B12" s="7" t="s">
        <v>113</v>
      </c>
      <c r="C12" s="4">
        <v>0</v>
      </c>
    </row>
    <row r="13" spans="2:19" ht="13.5" customHeight="1" x14ac:dyDescent="0.25">
      <c r="B13" s="7" t="s">
        <v>114</v>
      </c>
      <c r="C13" s="4">
        <v>0</v>
      </c>
    </row>
    <row r="14" spans="2:19" ht="13.5" customHeight="1" x14ac:dyDescent="0.25">
      <c r="B14" s="7" t="s">
        <v>115</v>
      </c>
      <c r="C14" s="4">
        <v>0</v>
      </c>
    </row>
    <row r="15" spans="2:19" ht="13.5" customHeight="1" x14ac:dyDescent="0.25">
      <c r="B15" s="7" t="s">
        <v>116</v>
      </c>
      <c r="C15" s="4">
        <v>0</v>
      </c>
    </row>
    <row r="16" spans="2:19" ht="13.5" customHeight="1" x14ac:dyDescent="0.25">
      <c r="B16" s="7" t="s">
        <v>117</v>
      </c>
      <c r="C16" s="4">
        <v>0</v>
      </c>
    </row>
    <row r="17" spans="2:8" ht="13.5" customHeight="1" x14ac:dyDescent="0.25">
      <c r="B17" s="7" t="s">
        <v>118</v>
      </c>
      <c r="C17" s="4">
        <v>0</v>
      </c>
    </row>
    <row r="18" spans="2:8" ht="13.5" customHeight="1" x14ac:dyDescent="0.25">
      <c r="B18" s="7" t="s">
        <v>119</v>
      </c>
      <c r="C18" s="4">
        <v>0</v>
      </c>
    </row>
    <row r="19" spans="2:8" ht="13.5" customHeight="1" x14ac:dyDescent="0.25">
      <c r="B19" s="7" t="s">
        <v>120</v>
      </c>
      <c r="C19" s="4">
        <v>0</v>
      </c>
    </row>
    <row r="20" spans="2:8" ht="13.5" customHeight="1" x14ac:dyDescent="0.25">
      <c r="B20" s="7" t="s">
        <v>121</v>
      </c>
      <c r="C20" s="4">
        <v>0</v>
      </c>
    </row>
    <row r="21" spans="2:8" ht="13.5" customHeight="1" x14ac:dyDescent="0.25">
      <c r="B21" s="7" t="s">
        <v>122</v>
      </c>
      <c r="C21" s="4">
        <v>0</v>
      </c>
    </row>
    <row r="22" spans="2:8" ht="13.5" customHeight="1" x14ac:dyDescent="0.25">
      <c r="B22" s="7" t="s">
        <v>123</v>
      </c>
      <c r="C22" s="4">
        <v>0</v>
      </c>
    </row>
    <row r="23" spans="2:8" ht="13.5" customHeight="1" x14ac:dyDescent="0.25">
      <c r="B23" s="7" t="s">
        <v>124</v>
      </c>
      <c r="C23" s="4">
        <v>203</v>
      </c>
    </row>
    <row r="24" spans="2:8" x14ac:dyDescent="0.25">
      <c r="B24" s="7" t="s">
        <v>125</v>
      </c>
      <c r="C24" s="45">
        <v>207</v>
      </c>
    </row>
    <row r="25" spans="2:8" x14ac:dyDescent="0.25">
      <c r="B25" s="7" t="s">
        <v>126</v>
      </c>
      <c r="C25" s="45">
        <v>208</v>
      </c>
      <c r="H25" s="29"/>
    </row>
    <row r="26" spans="2:8" x14ac:dyDescent="0.25">
      <c r="B26" s="7" t="s">
        <v>127</v>
      </c>
      <c r="C26" s="4">
        <v>220</v>
      </c>
    </row>
    <row r="27" spans="2:8" x14ac:dyDescent="0.25">
      <c r="B27" s="7" t="s">
        <v>95</v>
      </c>
      <c r="C27" s="4">
        <v>229</v>
      </c>
    </row>
    <row r="28" spans="2:8" x14ac:dyDescent="0.25">
      <c r="B28" s="7" t="s">
        <v>128</v>
      </c>
      <c r="C28" s="4">
        <v>230</v>
      </c>
    </row>
    <row r="29" spans="2:8" x14ac:dyDescent="0.25">
      <c r="B29" s="8" t="s">
        <v>129</v>
      </c>
      <c r="C29" s="6">
        <v>247</v>
      </c>
    </row>
    <row r="30" spans="2:8" x14ac:dyDescent="0.25">
      <c r="B30" s="8" t="s">
        <v>130</v>
      </c>
      <c r="C30" s="6">
        <v>294</v>
      </c>
    </row>
    <row r="31" spans="2:8" x14ac:dyDescent="0.25">
      <c r="B31" s="8" t="s">
        <v>131</v>
      </c>
      <c r="C31" s="6">
        <v>288</v>
      </c>
    </row>
  </sheetData>
  <conditionalFormatting sqref="C3:C31">
    <cfRule type="cellIs" dxfId="47" priority="1" operator="lessThan">
      <formula>C2</formula>
    </cfRule>
    <cfRule type="cellIs" dxfId="46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31"/>
  <sheetViews>
    <sheetView tabSelected="1" zoomScale="90" zoomScaleNormal="90" workbookViewId="0">
      <selection activeCell="V13" sqref="V13"/>
    </sheetView>
  </sheetViews>
  <sheetFormatPr defaultRowHeight="15" x14ac:dyDescent="0.25"/>
  <cols>
    <col min="2" max="4" width="10" customWidth="1"/>
  </cols>
  <sheetData>
    <row r="1" spans="2:22" ht="60.75" customHeight="1" x14ac:dyDescent="0.25">
      <c r="B1" s="99" t="s">
        <v>84</v>
      </c>
      <c r="C1" s="99"/>
      <c r="D1" s="99"/>
      <c r="E1" s="29"/>
      <c r="F1" s="29"/>
      <c r="G1" s="29"/>
      <c r="H1" s="29"/>
      <c r="I1" s="29"/>
      <c r="J1" s="29"/>
      <c r="K1" s="29"/>
      <c r="M1" t="s">
        <v>90</v>
      </c>
    </row>
    <row r="2" spans="2:22" ht="51" x14ac:dyDescent="0.25">
      <c r="B2" s="1" t="s">
        <v>0</v>
      </c>
      <c r="C2" s="2" t="s">
        <v>82</v>
      </c>
      <c r="D2" s="2" t="s">
        <v>83</v>
      </c>
      <c r="M2" t="s">
        <v>91</v>
      </c>
    </row>
    <row r="3" spans="2:22" x14ac:dyDescent="0.25">
      <c r="B3" s="7" t="s">
        <v>104</v>
      </c>
      <c r="C3" s="3">
        <v>932</v>
      </c>
      <c r="D3" s="3">
        <v>558</v>
      </c>
    </row>
    <row r="4" spans="2:22" x14ac:dyDescent="0.25">
      <c r="B4" s="7" t="s">
        <v>105</v>
      </c>
      <c r="C4" s="3">
        <v>830</v>
      </c>
      <c r="D4" s="3">
        <v>192</v>
      </c>
      <c r="S4" s="32"/>
      <c r="T4" s="32"/>
      <c r="U4" s="32"/>
      <c r="V4" s="32"/>
    </row>
    <row r="5" spans="2:22" x14ac:dyDescent="0.25">
      <c r="B5" s="7" t="s">
        <v>106</v>
      </c>
      <c r="C5" s="3">
        <v>748</v>
      </c>
      <c r="D5" s="3">
        <v>149</v>
      </c>
      <c r="S5" s="32"/>
      <c r="T5" s="32"/>
      <c r="U5" s="32"/>
      <c r="V5" s="32"/>
    </row>
    <row r="6" spans="2:22" x14ac:dyDescent="0.25">
      <c r="B6" s="7" t="s">
        <v>107</v>
      </c>
      <c r="C6" s="3">
        <v>489</v>
      </c>
      <c r="D6" s="3">
        <v>105</v>
      </c>
      <c r="L6" s="20"/>
      <c r="M6" s="34" t="s">
        <v>89</v>
      </c>
      <c r="N6" s="21" t="s">
        <v>82</v>
      </c>
      <c r="O6" s="22"/>
      <c r="S6" s="32">
        <f>VLOOKUP(N6,T6:U7,2,0)</f>
        <v>0</v>
      </c>
      <c r="T6" s="35" t="s">
        <v>82</v>
      </c>
      <c r="U6" s="32">
        <v>0</v>
      </c>
      <c r="V6" s="32"/>
    </row>
    <row r="7" spans="2:22" ht="15.75" thickBot="1" x14ac:dyDescent="0.3">
      <c r="B7" s="7" t="s">
        <v>108</v>
      </c>
      <c r="C7" s="3">
        <v>281</v>
      </c>
      <c r="D7" s="3">
        <v>0</v>
      </c>
      <c r="L7" s="23"/>
      <c r="M7" s="24" t="s">
        <v>72</v>
      </c>
      <c r="N7" s="25">
        <v>8</v>
      </c>
      <c r="O7" s="26" t="s">
        <v>73</v>
      </c>
      <c r="S7" s="32"/>
      <c r="T7" s="35" t="s">
        <v>83</v>
      </c>
      <c r="U7" s="32">
        <v>1</v>
      </c>
      <c r="V7" s="32"/>
    </row>
    <row r="8" spans="2:22" x14ac:dyDescent="0.25">
      <c r="B8" s="7" t="s">
        <v>109</v>
      </c>
      <c r="C8" s="3">
        <v>236</v>
      </c>
      <c r="D8" s="3">
        <v>0</v>
      </c>
      <c r="N8" s="17">
        <f>COUNT(C1:C166)</f>
        <v>29</v>
      </c>
      <c r="S8" s="32"/>
      <c r="T8" s="32"/>
      <c r="U8" s="32"/>
      <c r="V8" s="32"/>
    </row>
    <row r="9" spans="2:22" x14ac:dyDescent="0.25">
      <c r="B9" s="7" t="s">
        <v>110</v>
      </c>
      <c r="C9" s="3">
        <v>222</v>
      </c>
      <c r="D9" s="3">
        <v>0</v>
      </c>
      <c r="S9" s="32"/>
      <c r="T9" s="32"/>
      <c r="U9" s="32"/>
      <c r="V9" s="32"/>
    </row>
    <row r="10" spans="2:22" x14ac:dyDescent="0.25">
      <c r="B10" s="7" t="s">
        <v>111</v>
      </c>
      <c r="C10" s="3">
        <v>219</v>
      </c>
      <c r="D10" s="3">
        <v>1</v>
      </c>
    </row>
    <row r="11" spans="2:22" x14ac:dyDescent="0.25">
      <c r="B11" s="7" t="s">
        <v>112</v>
      </c>
      <c r="C11" s="3">
        <v>208</v>
      </c>
      <c r="D11" s="3">
        <v>1</v>
      </c>
    </row>
    <row r="12" spans="2:22" x14ac:dyDescent="0.25">
      <c r="B12" s="7" t="s">
        <v>113</v>
      </c>
      <c r="C12" s="3">
        <v>207</v>
      </c>
      <c r="D12" s="3">
        <v>0</v>
      </c>
    </row>
    <row r="13" spans="2:22" x14ac:dyDescent="0.25">
      <c r="B13" s="7" t="s">
        <v>114</v>
      </c>
      <c r="C13" s="3">
        <v>207</v>
      </c>
      <c r="D13" s="3">
        <v>0</v>
      </c>
    </row>
    <row r="14" spans="2:22" x14ac:dyDescent="0.25">
      <c r="B14" s="7" t="s">
        <v>115</v>
      </c>
      <c r="C14" s="3">
        <v>205</v>
      </c>
      <c r="D14" s="3">
        <v>0</v>
      </c>
    </row>
    <row r="15" spans="2:22" x14ac:dyDescent="0.25">
      <c r="B15" s="7" t="s">
        <v>116</v>
      </c>
      <c r="C15" s="3">
        <v>203</v>
      </c>
      <c r="D15" s="3">
        <v>0</v>
      </c>
    </row>
    <row r="16" spans="2:22" x14ac:dyDescent="0.25">
      <c r="B16" s="7" t="s">
        <v>117</v>
      </c>
      <c r="C16" s="3">
        <v>203</v>
      </c>
      <c r="D16" s="3">
        <v>0</v>
      </c>
    </row>
    <row r="17" spans="2:4" x14ac:dyDescent="0.25">
      <c r="B17" s="7" t="s">
        <v>118</v>
      </c>
      <c r="C17" s="3">
        <v>203</v>
      </c>
      <c r="D17" s="3">
        <v>1</v>
      </c>
    </row>
    <row r="18" spans="2:4" x14ac:dyDescent="0.25">
      <c r="B18" s="7" t="s">
        <v>119</v>
      </c>
      <c r="C18" s="3">
        <v>198</v>
      </c>
      <c r="D18" s="3">
        <v>1</v>
      </c>
    </row>
    <row r="19" spans="2:4" x14ac:dyDescent="0.25">
      <c r="B19" s="7" t="s">
        <v>120</v>
      </c>
      <c r="C19" s="3">
        <v>142</v>
      </c>
      <c r="D19" s="3">
        <v>0</v>
      </c>
    </row>
    <row r="20" spans="2:4" x14ac:dyDescent="0.25">
      <c r="B20" s="7" t="s">
        <v>121</v>
      </c>
      <c r="C20" s="3">
        <v>120</v>
      </c>
      <c r="D20" s="3">
        <v>2</v>
      </c>
    </row>
    <row r="21" spans="2:4" x14ac:dyDescent="0.25">
      <c r="B21" s="7" t="s">
        <v>122</v>
      </c>
      <c r="C21" s="3">
        <v>117</v>
      </c>
      <c r="D21" s="3">
        <v>2</v>
      </c>
    </row>
    <row r="22" spans="2:4" x14ac:dyDescent="0.25">
      <c r="B22" s="7" t="s">
        <v>123</v>
      </c>
      <c r="C22" s="3">
        <v>119</v>
      </c>
      <c r="D22" s="3">
        <v>0</v>
      </c>
    </row>
    <row r="23" spans="2:4" x14ac:dyDescent="0.25">
      <c r="B23" s="8" t="s">
        <v>124</v>
      </c>
      <c r="C23" s="3">
        <v>117</v>
      </c>
      <c r="D23" s="3">
        <v>0</v>
      </c>
    </row>
    <row r="24" spans="2:4" x14ac:dyDescent="0.25">
      <c r="B24" s="7" t="s">
        <v>125</v>
      </c>
      <c r="C24" s="3">
        <v>116</v>
      </c>
      <c r="D24" s="3">
        <v>0</v>
      </c>
    </row>
    <row r="25" spans="2:4" x14ac:dyDescent="0.25">
      <c r="B25" s="8" t="s">
        <v>126</v>
      </c>
      <c r="C25" s="5">
        <v>117</v>
      </c>
      <c r="D25" s="5">
        <v>0</v>
      </c>
    </row>
    <row r="26" spans="2:4" x14ac:dyDescent="0.25">
      <c r="B26" s="7" t="s">
        <v>127</v>
      </c>
      <c r="C26" s="3">
        <v>117</v>
      </c>
      <c r="D26" s="3">
        <v>0</v>
      </c>
    </row>
    <row r="27" spans="2:4" x14ac:dyDescent="0.25">
      <c r="B27" s="7" t="s">
        <v>95</v>
      </c>
      <c r="C27" s="3">
        <v>117</v>
      </c>
      <c r="D27" s="3">
        <v>0</v>
      </c>
    </row>
    <row r="28" spans="2:4" x14ac:dyDescent="0.25">
      <c r="B28" s="7" t="s">
        <v>128</v>
      </c>
      <c r="C28" s="3">
        <v>117</v>
      </c>
      <c r="D28" s="3">
        <v>0</v>
      </c>
    </row>
    <row r="29" spans="2:4" x14ac:dyDescent="0.25">
      <c r="B29" s="8" t="s">
        <v>129</v>
      </c>
      <c r="C29" s="5">
        <v>117</v>
      </c>
      <c r="D29" s="5">
        <v>0</v>
      </c>
    </row>
    <row r="30" spans="2:4" x14ac:dyDescent="0.25">
      <c r="B30" s="8" t="s">
        <v>130</v>
      </c>
      <c r="C30" s="5">
        <v>117</v>
      </c>
      <c r="D30" s="5">
        <v>0</v>
      </c>
    </row>
    <row r="31" spans="2:4" x14ac:dyDescent="0.25">
      <c r="B31" s="8" t="s">
        <v>135</v>
      </c>
      <c r="C31" s="5">
        <v>117</v>
      </c>
      <c r="D31" s="5">
        <v>0</v>
      </c>
    </row>
  </sheetData>
  <mergeCells count="1">
    <mergeCell ref="B1:D1"/>
  </mergeCells>
  <conditionalFormatting sqref="C3:D31">
    <cfRule type="cellIs" dxfId="40" priority="1" operator="lessThan">
      <formula>C2</formula>
    </cfRule>
    <cfRule type="cellIs" dxfId="39" priority="2" operator="greaterThan">
      <formula>C2</formula>
    </cfRule>
  </conditionalFormatting>
  <conditionalFormatting sqref="D3">
    <cfRule type="cellIs" dxfId="38" priority="57" operator="lessThan">
      <formula>#REF!</formula>
    </cfRule>
    <cfRule type="cellIs" dxfId="37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1"/>
  <sheetViews>
    <sheetView zoomScale="90" zoomScaleNormal="90" workbookViewId="0">
      <selection activeCell="E28" sqref="E28"/>
    </sheetView>
  </sheetViews>
  <sheetFormatPr defaultRowHeight="15" x14ac:dyDescent="0.25"/>
  <cols>
    <col min="3" max="3" width="22.42578125" customWidth="1"/>
  </cols>
  <sheetData>
    <row r="1" spans="2:19" x14ac:dyDescent="0.25">
      <c r="K1" s="36" t="s">
        <v>90</v>
      </c>
    </row>
    <row r="2" spans="2:19" ht="127.5" x14ac:dyDescent="0.25">
      <c r="B2" s="1" t="s">
        <v>0</v>
      </c>
      <c r="C2" s="2" t="s">
        <v>87</v>
      </c>
      <c r="K2" t="s">
        <v>91</v>
      </c>
      <c r="R2" s="32"/>
      <c r="S2" s="32"/>
    </row>
    <row r="3" spans="2:19" x14ac:dyDescent="0.25">
      <c r="B3" s="7" t="s">
        <v>104</v>
      </c>
      <c r="C3" s="3">
        <v>0</v>
      </c>
      <c r="R3" s="32"/>
      <c r="S3" s="32"/>
    </row>
    <row r="4" spans="2:19" ht="15.75" thickBot="1" x14ac:dyDescent="0.3">
      <c r="B4" s="7" t="s">
        <v>105</v>
      </c>
      <c r="C4" s="3">
        <v>0</v>
      </c>
      <c r="K4" s="23"/>
      <c r="L4" s="24" t="s">
        <v>72</v>
      </c>
      <c r="M4" s="25">
        <v>8</v>
      </c>
      <c r="N4" s="26" t="s">
        <v>73</v>
      </c>
      <c r="R4" s="32"/>
      <c r="S4" s="35"/>
    </row>
    <row r="5" spans="2:19" x14ac:dyDescent="0.25">
      <c r="B5" s="7" t="s">
        <v>106</v>
      </c>
      <c r="C5" s="3">
        <v>0</v>
      </c>
      <c r="M5" s="17">
        <f>COUNT(C1:C166)</f>
        <v>29</v>
      </c>
      <c r="R5" s="32"/>
      <c r="S5" s="35"/>
    </row>
    <row r="6" spans="2:19" x14ac:dyDescent="0.25">
      <c r="B6" s="7" t="s">
        <v>107</v>
      </c>
      <c r="C6" s="3">
        <v>0</v>
      </c>
      <c r="R6" s="32"/>
      <c r="S6" s="32"/>
    </row>
    <row r="7" spans="2:19" x14ac:dyDescent="0.25">
      <c r="B7" s="7" t="s">
        <v>108</v>
      </c>
      <c r="C7" s="3">
        <v>0</v>
      </c>
      <c r="R7" s="32"/>
      <c r="S7" s="32"/>
    </row>
    <row r="8" spans="2:19" x14ac:dyDescent="0.25">
      <c r="B8" s="7" t="s">
        <v>109</v>
      </c>
      <c r="C8" s="3">
        <v>0</v>
      </c>
    </row>
    <row r="9" spans="2:19" x14ac:dyDescent="0.25">
      <c r="B9" s="7" t="s">
        <v>110</v>
      </c>
      <c r="C9" s="3">
        <v>0</v>
      </c>
    </row>
    <row r="10" spans="2:19" x14ac:dyDescent="0.25">
      <c r="B10" s="7" t="s">
        <v>111</v>
      </c>
      <c r="C10" s="3">
        <v>0</v>
      </c>
    </row>
    <row r="11" spans="2:19" x14ac:dyDescent="0.25">
      <c r="B11" s="7" t="s">
        <v>112</v>
      </c>
      <c r="C11" s="3">
        <v>0</v>
      </c>
    </row>
    <row r="12" spans="2:19" x14ac:dyDescent="0.25">
      <c r="B12" s="7" t="s">
        <v>113</v>
      </c>
      <c r="C12" s="3">
        <v>0</v>
      </c>
    </row>
    <row r="13" spans="2:19" x14ac:dyDescent="0.25">
      <c r="B13" s="7" t="s">
        <v>114</v>
      </c>
      <c r="C13" s="3">
        <v>0</v>
      </c>
    </row>
    <row r="14" spans="2:19" x14ac:dyDescent="0.25">
      <c r="B14" s="7" t="s">
        <v>115</v>
      </c>
      <c r="C14" s="3">
        <v>0</v>
      </c>
    </row>
    <row r="15" spans="2:19" x14ac:dyDescent="0.25">
      <c r="B15" s="7" t="s">
        <v>116</v>
      </c>
      <c r="C15" s="3">
        <v>0</v>
      </c>
    </row>
    <row r="16" spans="2:19" x14ac:dyDescent="0.25">
      <c r="B16" s="7" t="s">
        <v>117</v>
      </c>
      <c r="C16" s="3">
        <v>0</v>
      </c>
    </row>
    <row r="17" spans="2:3" x14ac:dyDescent="0.25">
      <c r="B17" s="7" t="s">
        <v>118</v>
      </c>
      <c r="C17" s="3">
        <v>0</v>
      </c>
    </row>
    <row r="18" spans="2:3" x14ac:dyDescent="0.25">
      <c r="B18" s="7" t="s">
        <v>119</v>
      </c>
      <c r="C18" s="3">
        <v>0</v>
      </c>
    </row>
    <row r="19" spans="2:3" x14ac:dyDescent="0.25">
      <c r="B19" s="7" t="s">
        <v>120</v>
      </c>
      <c r="C19" s="3">
        <v>329</v>
      </c>
    </row>
    <row r="20" spans="2:3" x14ac:dyDescent="0.25">
      <c r="B20" s="7" t="s">
        <v>121</v>
      </c>
      <c r="C20" s="3">
        <v>302</v>
      </c>
    </row>
    <row r="21" spans="2:3" x14ac:dyDescent="0.25">
      <c r="B21" s="7" t="s">
        <v>122</v>
      </c>
      <c r="C21" s="3">
        <v>303</v>
      </c>
    </row>
    <row r="22" spans="2:3" x14ac:dyDescent="0.25">
      <c r="B22" s="7" t="s">
        <v>123</v>
      </c>
      <c r="C22" s="3">
        <v>303</v>
      </c>
    </row>
    <row r="23" spans="2:3" x14ac:dyDescent="0.25">
      <c r="B23" s="8" t="s">
        <v>124</v>
      </c>
      <c r="C23" s="3">
        <v>304</v>
      </c>
    </row>
    <row r="24" spans="2:3" x14ac:dyDescent="0.25">
      <c r="B24" s="7" t="s">
        <v>125</v>
      </c>
      <c r="C24" s="3">
        <v>306</v>
      </c>
    </row>
    <row r="25" spans="2:3" x14ac:dyDescent="0.25">
      <c r="B25" s="8" t="s">
        <v>126</v>
      </c>
      <c r="C25" s="5">
        <v>303</v>
      </c>
    </row>
    <row r="26" spans="2:3" x14ac:dyDescent="0.25">
      <c r="B26" s="7" t="s">
        <v>127</v>
      </c>
      <c r="C26" s="3">
        <v>314</v>
      </c>
    </row>
    <row r="27" spans="2:3" x14ac:dyDescent="0.25">
      <c r="B27" s="7" t="s">
        <v>95</v>
      </c>
      <c r="C27" s="3">
        <v>317</v>
      </c>
    </row>
    <row r="28" spans="2:3" x14ac:dyDescent="0.25">
      <c r="B28" s="7" t="s">
        <v>128</v>
      </c>
      <c r="C28" s="3">
        <v>308</v>
      </c>
    </row>
    <row r="29" spans="2:3" x14ac:dyDescent="0.25">
      <c r="B29" s="8" t="s">
        <v>129</v>
      </c>
      <c r="C29" s="5">
        <v>309</v>
      </c>
    </row>
    <row r="30" spans="2:3" x14ac:dyDescent="0.25">
      <c r="B30" s="8" t="s">
        <v>130</v>
      </c>
      <c r="C30" s="5">
        <v>320</v>
      </c>
    </row>
    <row r="31" spans="2:3" x14ac:dyDescent="0.25">
      <c r="B31" s="8" t="s">
        <v>131</v>
      </c>
      <c r="C31" s="5">
        <v>325</v>
      </c>
    </row>
  </sheetData>
  <conditionalFormatting sqref="C3:C31">
    <cfRule type="cellIs" dxfId="29" priority="1" operator="lessThan">
      <formula>C2</formula>
    </cfRule>
    <cfRule type="cellIs" dxfId="2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3"/>
  <sheetViews>
    <sheetView workbookViewId="0">
      <selection activeCell="R25" sqref="R25"/>
    </sheetView>
  </sheetViews>
  <sheetFormatPr defaultRowHeight="15" x14ac:dyDescent="0.25"/>
  <sheetData>
    <row r="2" spans="2:20" ht="38.25" customHeight="1" x14ac:dyDescent="0.25">
      <c r="B2" s="91" t="s">
        <v>0</v>
      </c>
      <c r="C2" s="30" t="s">
        <v>77</v>
      </c>
      <c r="D2" s="31" t="s">
        <v>78</v>
      </c>
      <c r="F2" s="28"/>
      <c r="G2" s="29"/>
      <c r="H2" s="29"/>
      <c r="I2" s="29"/>
      <c r="J2" s="29"/>
      <c r="K2" s="29"/>
      <c r="L2" s="29"/>
    </row>
    <row r="3" spans="2:20" ht="15" customHeight="1" x14ac:dyDescent="0.25">
      <c r="B3" s="84" t="s">
        <v>112</v>
      </c>
      <c r="C3" s="3">
        <v>0</v>
      </c>
      <c r="D3" s="4">
        <v>0</v>
      </c>
      <c r="F3" s="99" t="s">
        <v>80</v>
      </c>
      <c r="G3" s="99"/>
      <c r="H3" s="99"/>
      <c r="I3" s="99"/>
      <c r="J3" s="99"/>
      <c r="K3" s="99"/>
      <c r="L3" s="99"/>
      <c r="M3" s="99"/>
    </row>
    <row r="4" spans="2:20" x14ac:dyDescent="0.25">
      <c r="B4" s="84" t="s">
        <v>113</v>
      </c>
      <c r="C4" s="3">
        <v>0</v>
      </c>
      <c r="D4" s="4">
        <v>0</v>
      </c>
      <c r="F4" s="99"/>
      <c r="G4" s="99"/>
      <c r="H4" s="99"/>
      <c r="I4" s="99"/>
      <c r="J4" s="99"/>
      <c r="K4" s="99"/>
      <c r="L4" s="99"/>
      <c r="M4" s="99"/>
    </row>
    <row r="5" spans="2:20" x14ac:dyDescent="0.25">
      <c r="B5" s="84" t="s">
        <v>114</v>
      </c>
      <c r="C5" s="3">
        <v>513</v>
      </c>
      <c r="D5" s="4">
        <v>0</v>
      </c>
      <c r="F5" s="99"/>
      <c r="G5" s="99"/>
      <c r="H5" s="99"/>
      <c r="I5" s="99"/>
      <c r="J5" s="99"/>
      <c r="K5" s="99"/>
      <c r="L5" s="99"/>
      <c r="M5" s="99"/>
      <c r="Q5" s="17"/>
      <c r="R5" s="17"/>
      <c r="S5" s="17"/>
      <c r="T5" s="17"/>
    </row>
    <row r="6" spans="2:20" ht="15" customHeight="1" x14ac:dyDescent="0.25">
      <c r="B6" s="84" t="s">
        <v>115</v>
      </c>
      <c r="C6" s="3">
        <v>530</v>
      </c>
      <c r="D6" s="4">
        <v>0</v>
      </c>
      <c r="F6" s="99" t="s">
        <v>81</v>
      </c>
      <c r="G6" s="99"/>
      <c r="H6" s="99"/>
      <c r="I6" s="99"/>
      <c r="J6" s="99"/>
      <c r="K6" s="99"/>
      <c r="L6" s="99"/>
      <c r="M6" s="99"/>
      <c r="Q6" s="33" t="s">
        <v>77</v>
      </c>
      <c r="R6" s="17">
        <v>0</v>
      </c>
      <c r="S6" s="17"/>
      <c r="T6" s="17"/>
    </row>
    <row r="7" spans="2:20" x14ac:dyDescent="0.25">
      <c r="B7" s="84" t="s">
        <v>116</v>
      </c>
      <c r="C7" s="3">
        <v>548</v>
      </c>
      <c r="D7" s="4">
        <v>0</v>
      </c>
      <c r="F7" s="99"/>
      <c r="G7" s="99"/>
      <c r="H7" s="99"/>
      <c r="I7" s="99"/>
      <c r="J7" s="99"/>
      <c r="K7" s="99"/>
      <c r="L7" s="99"/>
      <c r="M7" s="99"/>
      <c r="O7" s="17" t="str">
        <f>"Расходы "&amp;K18&amp;" BYN"</f>
        <v>Расходы &gt;10000 BYN</v>
      </c>
      <c r="Q7" s="33" t="s">
        <v>78</v>
      </c>
      <c r="R7" s="17">
        <v>1</v>
      </c>
      <c r="S7" s="17"/>
      <c r="T7" s="17"/>
    </row>
    <row r="8" spans="2:20" x14ac:dyDescent="0.25">
      <c r="B8" s="84" t="s">
        <v>117</v>
      </c>
      <c r="C8" s="3">
        <v>567</v>
      </c>
      <c r="D8" s="4">
        <v>0</v>
      </c>
      <c r="F8" s="99"/>
      <c r="G8" s="99"/>
      <c r="H8" s="99"/>
      <c r="I8" s="99"/>
      <c r="J8" s="99"/>
      <c r="K8" s="99"/>
      <c r="L8" s="99"/>
      <c r="M8" s="99"/>
      <c r="Q8" s="17">
        <f>VLOOKUP(K18,Q6:R7,2,0)</f>
        <v>1</v>
      </c>
      <c r="R8" s="17"/>
      <c r="S8" s="17"/>
      <c r="T8" s="17"/>
    </row>
    <row r="9" spans="2:20" x14ac:dyDescent="0.25">
      <c r="B9" s="84" t="s">
        <v>118</v>
      </c>
      <c r="C9" s="3">
        <v>643</v>
      </c>
      <c r="D9" s="4">
        <v>0</v>
      </c>
      <c r="F9" s="99"/>
      <c r="G9" s="99"/>
      <c r="H9" s="99"/>
      <c r="I9" s="99"/>
      <c r="J9" s="99"/>
      <c r="K9" s="99"/>
      <c r="L9" s="99"/>
      <c r="M9" s="99"/>
      <c r="Q9" s="17"/>
      <c r="R9" s="17"/>
      <c r="S9" s="17"/>
      <c r="T9" s="17"/>
    </row>
    <row r="10" spans="2:20" ht="15" customHeight="1" x14ac:dyDescent="0.25">
      <c r="B10" s="84" t="s">
        <v>119</v>
      </c>
      <c r="C10" s="3">
        <v>677</v>
      </c>
      <c r="D10" s="4">
        <v>5</v>
      </c>
      <c r="F10" s="99" t="s">
        <v>79</v>
      </c>
      <c r="G10" s="99"/>
      <c r="H10" s="99"/>
      <c r="I10" s="99"/>
      <c r="J10" s="99"/>
      <c r="K10" s="99"/>
      <c r="L10" s="99"/>
      <c r="M10" s="99"/>
      <c r="Q10" s="17"/>
      <c r="R10" s="17"/>
      <c r="S10" s="17"/>
      <c r="T10" s="17"/>
    </row>
    <row r="11" spans="2:20" x14ac:dyDescent="0.25">
      <c r="B11" s="84" t="s">
        <v>120</v>
      </c>
      <c r="C11" s="3">
        <v>705</v>
      </c>
      <c r="D11" s="4">
        <v>6</v>
      </c>
      <c r="F11" s="99"/>
      <c r="G11" s="99"/>
      <c r="H11" s="99"/>
      <c r="I11" s="99"/>
      <c r="J11" s="99"/>
      <c r="K11" s="99"/>
      <c r="L11" s="99"/>
      <c r="M11" s="99"/>
    </row>
    <row r="12" spans="2:20" x14ac:dyDescent="0.25">
      <c r="B12" s="84" t="s">
        <v>121</v>
      </c>
      <c r="C12" s="3">
        <v>168</v>
      </c>
      <c r="D12" s="4">
        <v>4</v>
      </c>
      <c r="F12" s="99"/>
      <c r="G12" s="99"/>
      <c r="H12" s="99"/>
      <c r="I12" s="99"/>
      <c r="J12" s="99"/>
      <c r="K12" s="99"/>
      <c r="L12" s="99"/>
      <c r="M12" s="99"/>
    </row>
    <row r="13" spans="2:20" x14ac:dyDescent="0.25">
      <c r="B13" s="84" t="s">
        <v>122</v>
      </c>
      <c r="C13" s="3">
        <v>170</v>
      </c>
      <c r="D13" s="4">
        <v>3</v>
      </c>
      <c r="F13" s="99"/>
      <c r="G13" s="99"/>
      <c r="H13" s="99"/>
      <c r="I13" s="99"/>
      <c r="J13" s="99"/>
      <c r="K13" s="99"/>
      <c r="L13" s="99"/>
      <c r="M13" s="99"/>
    </row>
    <row r="14" spans="2:20" x14ac:dyDescent="0.25">
      <c r="B14" s="84" t="s">
        <v>123</v>
      </c>
      <c r="C14" s="3">
        <v>190</v>
      </c>
      <c r="D14" s="4">
        <v>4</v>
      </c>
      <c r="F14" s="99"/>
      <c r="G14" s="99"/>
      <c r="H14" s="99"/>
      <c r="I14" s="99"/>
      <c r="J14" s="99"/>
      <c r="K14" s="99"/>
      <c r="L14" s="99"/>
      <c r="M14" s="99"/>
    </row>
    <row r="15" spans="2:20" x14ac:dyDescent="0.25">
      <c r="B15" s="85" t="s">
        <v>124</v>
      </c>
      <c r="C15" s="5">
        <v>195</v>
      </c>
      <c r="D15" s="6">
        <v>4</v>
      </c>
      <c r="F15" s="29"/>
      <c r="G15" s="29"/>
      <c r="H15" s="29"/>
      <c r="I15" s="29"/>
      <c r="J15" s="29"/>
      <c r="K15" s="29"/>
      <c r="L15" s="29"/>
    </row>
    <row r="16" spans="2:20" x14ac:dyDescent="0.25">
      <c r="B16" s="84" t="s">
        <v>125</v>
      </c>
      <c r="C16" s="46">
        <v>206</v>
      </c>
      <c r="D16" s="47">
        <v>3</v>
      </c>
      <c r="Q16" s="32"/>
      <c r="R16" s="32"/>
    </row>
    <row r="17" spans="2:18" x14ac:dyDescent="0.25">
      <c r="B17" s="84" t="s">
        <v>126</v>
      </c>
      <c r="C17" s="46">
        <v>227</v>
      </c>
      <c r="D17" s="47">
        <v>2</v>
      </c>
      <c r="Q17" s="32"/>
      <c r="R17" s="32"/>
    </row>
    <row r="18" spans="2:18" x14ac:dyDescent="0.25">
      <c r="B18" s="86" t="s">
        <v>127</v>
      </c>
      <c r="C18" s="82">
        <v>307</v>
      </c>
      <c r="D18" s="83">
        <v>2</v>
      </c>
      <c r="I18" s="20"/>
      <c r="J18" s="34" t="s">
        <v>89</v>
      </c>
      <c r="K18" s="21" t="s">
        <v>78</v>
      </c>
      <c r="L18" s="22"/>
    </row>
    <row r="19" spans="2:18" ht="15.75" thickBot="1" x14ac:dyDescent="0.3">
      <c r="B19" s="86" t="s">
        <v>95</v>
      </c>
      <c r="C19" s="82">
        <v>330</v>
      </c>
      <c r="D19" s="83">
        <v>3</v>
      </c>
      <c r="I19" s="23"/>
      <c r="J19" s="24" t="s">
        <v>72</v>
      </c>
      <c r="K19" s="25">
        <v>5</v>
      </c>
      <c r="L19" s="26" t="s">
        <v>73</v>
      </c>
      <c r="P19" s="32"/>
      <c r="Q19" s="35"/>
    </row>
    <row r="20" spans="2:18" x14ac:dyDescent="0.25">
      <c r="B20" s="86" t="s">
        <v>128</v>
      </c>
      <c r="C20" s="82">
        <v>352</v>
      </c>
      <c r="D20" s="83">
        <v>2</v>
      </c>
      <c r="K20" s="17">
        <f>COUNT(C1:C168)</f>
        <v>21</v>
      </c>
      <c r="P20" s="32"/>
      <c r="Q20" s="35"/>
    </row>
    <row r="21" spans="2:18" x14ac:dyDescent="0.25">
      <c r="B21" s="92" t="s">
        <v>129</v>
      </c>
      <c r="C21" s="93">
        <v>371</v>
      </c>
      <c r="D21" s="94">
        <v>3</v>
      </c>
      <c r="P21" s="32"/>
      <c r="Q21" s="32"/>
    </row>
    <row r="22" spans="2:18" x14ac:dyDescent="0.25">
      <c r="B22" s="92" t="s">
        <v>130</v>
      </c>
      <c r="C22" s="93">
        <v>471</v>
      </c>
      <c r="D22" s="94">
        <v>3</v>
      </c>
      <c r="P22" s="32"/>
      <c r="Q22" s="32"/>
    </row>
    <row r="23" spans="2:18" x14ac:dyDescent="0.25">
      <c r="B23" s="92" t="s">
        <v>131</v>
      </c>
      <c r="C23" s="93">
        <v>487</v>
      </c>
      <c r="D23" s="94">
        <v>3</v>
      </c>
    </row>
  </sheetData>
  <mergeCells count="3">
    <mergeCell ref="F3:M5"/>
    <mergeCell ref="F6:M9"/>
    <mergeCell ref="F10:M14"/>
  </mergeCells>
  <conditionalFormatting sqref="C3:D23">
    <cfRule type="cellIs" dxfId="21" priority="3" operator="lessThan">
      <formula>C2</formula>
    </cfRule>
    <cfRule type="cellIs" dxfId="20" priority="4" operator="greaterThan">
      <formula>C2</formula>
    </cfRule>
  </conditionalFormatting>
  <conditionalFormatting sqref="C4:C15">
    <cfRule type="cellIs" dxfId="19" priority="1" operator="lessThan">
      <formula>C3</formula>
    </cfRule>
    <cfRule type="cellIs" dxfId="18" priority="2" operator="greaterThan">
      <formula>C3</formula>
    </cfRule>
  </conditionalFormatting>
  <dataValidations count="1">
    <dataValidation type="list" allowBlank="1" showInputMessage="1" showErrorMessage="1" sqref="K18" xr:uid="{00000000-0002-0000-0400-000000000000}">
      <formula1>$C$2:$D$2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1"/>
  <sheetViews>
    <sheetView topLeftCell="A7" workbookViewId="0">
      <selection activeCell="C32" sqref="C32"/>
    </sheetView>
  </sheetViews>
  <sheetFormatPr defaultRowHeight="15" x14ac:dyDescent="0.25"/>
  <cols>
    <col min="3" max="3" width="11" customWidth="1"/>
  </cols>
  <sheetData>
    <row r="1" spans="2:23" x14ac:dyDescent="0.25">
      <c r="F1" s="36" t="s">
        <v>90</v>
      </c>
    </row>
    <row r="2" spans="2:23" ht="102" x14ac:dyDescent="0.25">
      <c r="B2" s="1" t="s">
        <v>0</v>
      </c>
      <c r="C2" s="2" t="s">
        <v>85</v>
      </c>
      <c r="D2" s="2" t="s">
        <v>86</v>
      </c>
      <c r="F2" s="37" t="s">
        <v>91</v>
      </c>
      <c r="R2" s="17"/>
      <c r="S2" s="32"/>
      <c r="T2" s="32"/>
      <c r="U2" s="17"/>
      <c r="V2" s="17"/>
      <c r="W2" s="15"/>
    </row>
    <row r="3" spans="2:23" x14ac:dyDescent="0.25">
      <c r="B3" s="7" t="s">
        <v>104</v>
      </c>
      <c r="C3" s="3">
        <v>0</v>
      </c>
      <c r="D3" s="3">
        <v>0</v>
      </c>
      <c r="R3" s="17"/>
      <c r="S3" s="32"/>
      <c r="T3" s="32"/>
      <c r="U3" s="17"/>
      <c r="V3" s="17"/>
      <c r="W3" s="15"/>
    </row>
    <row r="4" spans="2:23" x14ac:dyDescent="0.25">
      <c r="B4" s="7" t="s">
        <v>105</v>
      </c>
      <c r="C4" s="3">
        <v>0</v>
      </c>
      <c r="D4" s="3">
        <v>0</v>
      </c>
      <c r="L4" s="20"/>
      <c r="M4" s="34" t="s">
        <v>89</v>
      </c>
      <c r="N4" s="21" t="s">
        <v>85</v>
      </c>
      <c r="O4" s="22"/>
      <c r="R4" s="17"/>
      <c r="S4" s="27">
        <f>VLOOKUP(N4,T4:U5,2,0)</f>
        <v>0</v>
      </c>
      <c r="T4" s="35" t="s">
        <v>85</v>
      </c>
      <c r="U4" s="17">
        <v>0</v>
      </c>
      <c r="V4" s="17"/>
      <c r="W4" s="15"/>
    </row>
    <row r="5" spans="2:23" ht="15.75" thickBot="1" x14ac:dyDescent="0.3">
      <c r="B5" s="7" t="s">
        <v>106</v>
      </c>
      <c r="C5" s="3">
        <v>81</v>
      </c>
      <c r="D5" s="3">
        <v>0</v>
      </c>
      <c r="L5" s="23"/>
      <c r="M5" s="24" t="s">
        <v>72</v>
      </c>
      <c r="N5" s="25">
        <v>7</v>
      </c>
      <c r="O5" s="26" t="s">
        <v>73</v>
      </c>
      <c r="R5" s="17"/>
      <c r="S5" s="32"/>
      <c r="T5" s="35" t="s">
        <v>86</v>
      </c>
      <c r="U5" s="17">
        <v>1</v>
      </c>
      <c r="V5" s="17"/>
      <c r="W5" s="15"/>
    </row>
    <row r="6" spans="2:23" x14ac:dyDescent="0.25">
      <c r="B6" s="7" t="s">
        <v>107</v>
      </c>
      <c r="C6" s="3">
        <v>28</v>
      </c>
      <c r="D6" s="3">
        <v>0</v>
      </c>
      <c r="N6" s="17">
        <f>COUNT(C1:C168)</f>
        <v>29</v>
      </c>
      <c r="R6" s="17"/>
      <c r="S6" s="32"/>
      <c r="T6" s="32"/>
      <c r="U6" s="17"/>
      <c r="V6" s="17"/>
      <c r="W6" s="15"/>
    </row>
    <row r="7" spans="2:23" x14ac:dyDescent="0.25">
      <c r="B7" s="7" t="s">
        <v>108</v>
      </c>
      <c r="C7" s="3">
        <v>17</v>
      </c>
      <c r="D7" s="3">
        <v>0</v>
      </c>
      <c r="R7" s="17"/>
      <c r="S7" s="32"/>
      <c r="T7" s="32"/>
      <c r="U7" s="17"/>
      <c r="V7" s="17"/>
      <c r="W7" s="15"/>
    </row>
    <row r="8" spans="2:23" x14ac:dyDescent="0.25">
      <c r="B8" s="7" t="s">
        <v>109</v>
      </c>
      <c r="C8" s="3">
        <v>9</v>
      </c>
      <c r="D8" s="3">
        <v>0</v>
      </c>
      <c r="R8" s="17"/>
      <c r="S8" s="17"/>
      <c r="T8" s="17"/>
      <c r="U8" s="17"/>
      <c r="V8" s="17"/>
      <c r="W8" s="15"/>
    </row>
    <row r="9" spans="2:23" x14ac:dyDescent="0.25">
      <c r="B9" s="7" t="s">
        <v>110</v>
      </c>
      <c r="C9" s="3">
        <v>8</v>
      </c>
      <c r="D9" s="3">
        <v>0</v>
      </c>
      <c r="R9" s="17"/>
      <c r="S9" s="17"/>
      <c r="T9" s="17"/>
      <c r="U9" s="17"/>
      <c r="V9" s="17"/>
    </row>
    <row r="10" spans="2:23" x14ac:dyDescent="0.25">
      <c r="B10" s="7" t="s">
        <v>111</v>
      </c>
      <c r="C10" s="3">
        <v>8</v>
      </c>
      <c r="D10" s="3">
        <v>0</v>
      </c>
    </row>
    <row r="11" spans="2:23" x14ac:dyDescent="0.25">
      <c r="B11" s="7" t="s">
        <v>112</v>
      </c>
      <c r="C11" s="3">
        <v>5</v>
      </c>
      <c r="D11" s="3">
        <v>0</v>
      </c>
    </row>
    <row r="12" spans="2:23" x14ac:dyDescent="0.25">
      <c r="B12" s="7" t="s">
        <v>113</v>
      </c>
      <c r="C12" s="3">
        <v>5</v>
      </c>
      <c r="D12" s="3">
        <v>0</v>
      </c>
    </row>
    <row r="13" spans="2:23" x14ac:dyDescent="0.25">
      <c r="B13" s="7" t="s">
        <v>114</v>
      </c>
      <c r="C13" s="3">
        <v>5</v>
      </c>
      <c r="D13" s="3">
        <v>0</v>
      </c>
    </row>
    <row r="14" spans="2:23" x14ac:dyDescent="0.25">
      <c r="B14" s="7" t="s">
        <v>115</v>
      </c>
      <c r="C14" s="3">
        <v>5</v>
      </c>
      <c r="D14" s="3">
        <v>12</v>
      </c>
    </row>
    <row r="15" spans="2:23" x14ac:dyDescent="0.25">
      <c r="B15" s="7" t="s">
        <v>116</v>
      </c>
      <c r="C15" s="3">
        <v>6</v>
      </c>
      <c r="D15" s="3">
        <v>4</v>
      </c>
    </row>
    <row r="16" spans="2:23" x14ac:dyDescent="0.25">
      <c r="B16" s="7" t="s">
        <v>117</v>
      </c>
      <c r="C16" s="3">
        <v>5</v>
      </c>
      <c r="D16" s="3">
        <v>5</v>
      </c>
    </row>
    <row r="17" spans="2:4" x14ac:dyDescent="0.25">
      <c r="B17" s="7" t="s">
        <v>118</v>
      </c>
      <c r="C17" s="3">
        <v>5</v>
      </c>
      <c r="D17" s="3">
        <v>1</v>
      </c>
    </row>
    <row r="18" spans="2:4" x14ac:dyDescent="0.25">
      <c r="B18" s="7" t="s">
        <v>119</v>
      </c>
      <c r="C18" s="3">
        <v>5</v>
      </c>
      <c r="D18" s="3">
        <v>0</v>
      </c>
    </row>
    <row r="19" spans="2:4" x14ac:dyDescent="0.25">
      <c r="B19" s="7" t="s">
        <v>120</v>
      </c>
      <c r="C19" s="3">
        <v>6</v>
      </c>
      <c r="D19" s="3">
        <v>0</v>
      </c>
    </row>
    <row r="20" spans="2:4" x14ac:dyDescent="0.25">
      <c r="B20" s="7" t="s">
        <v>121</v>
      </c>
      <c r="C20" s="3">
        <v>2</v>
      </c>
      <c r="D20" s="3">
        <v>2</v>
      </c>
    </row>
    <row r="21" spans="2:4" x14ac:dyDescent="0.25">
      <c r="B21" s="7" t="s">
        <v>122</v>
      </c>
      <c r="C21" s="3">
        <v>2</v>
      </c>
      <c r="D21" s="3">
        <v>3</v>
      </c>
    </row>
    <row r="22" spans="2:4" x14ac:dyDescent="0.25">
      <c r="B22" s="7" t="s">
        <v>123</v>
      </c>
      <c r="C22" s="3">
        <v>3</v>
      </c>
      <c r="D22" s="3">
        <v>0</v>
      </c>
    </row>
    <row r="23" spans="2:4" x14ac:dyDescent="0.25">
      <c r="B23" s="8" t="s">
        <v>124</v>
      </c>
      <c r="C23" s="3">
        <v>4</v>
      </c>
      <c r="D23" s="3">
        <v>0</v>
      </c>
    </row>
    <row r="24" spans="2:4" x14ac:dyDescent="0.25">
      <c r="B24" s="7" t="s">
        <v>125</v>
      </c>
      <c r="C24" s="3">
        <v>4</v>
      </c>
      <c r="D24" s="3">
        <v>0</v>
      </c>
    </row>
    <row r="25" spans="2:4" x14ac:dyDescent="0.25">
      <c r="B25" s="7" t="s">
        <v>126</v>
      </c>
      <c r="C25" s="3">
        <v>6</v>
      </c>
      <c r="D25" s="3">
        <v>0</v>
      </c>
    </row>
    <row r="26" spans="2:4" x14ac:dyDescent="0.25">
      <c r="B26" s="7" t="s">
        <v>127</v>
      </c>
      <c r="C26" s="3">
        <v>7</v>
      </c>
      <c r="D26" s="3">
        <v>0</v>
      </c>
    </row>
    <row r="27" spans="2:4" x14ac:dyDescent="0.25">
      <c r="B27" s="7" t="s">
        <v>95</v>
      </c>
      <c r="C27" s="3">
        <v>8</v>
      </c>
      <c r="D27" s="3">
        <v>0</v>
      </c>
    </row>
    <row r="28" spans="2:4" x14ac:dyDescent="0.25">
      <c r="B28" s="7" t="s">
        <v>128</v>
      </c>
      <c r="C28" s="3">
        <v>8</v>
      </c>
      <c r="D28" s="3">
        <v>0</v>
      </c>
    </row>
    <row r="29" spans="2:4" x14ac:dyDescent="0.25">
      <c r="B29" s="8" t="s">
        <v>129</v>
      </c>
      <c r="C29" s="5">
        <v>7</v>
      </c>
      <c r="D29" s="5">
        <v>0</v>
      </c>
    </row>
    <row r="30" spans="2:4" x14ac:dyDescent="0.25">
      <c r="B30" s="8" t="s">
        <v>130</v>
      </c>
      <c r="C30" s="5">
        <v>7</v>
      </c>
      <c r="D30" s="5">
        <v>0</v>
      </c>
    </row>
    <row r="31" spans="2:4" x14ac:dyDescent="0.25">
      <c r="B31" s="8" t="s">
        <v>131</v>
      </c>
      <c r="C31" s="5">
        <v>7</v>
      </c>
      <c r="D31" s="5">
        <v>0</v>
      </c>
    </row>
  </sheetData>
  <conditionalFormatting sqref="C3:D31">
    <cfRule type="cellIs" dxfId="10" priority="1" operator="lessThan">
      <formula>C2</formula>
    </cfRule>
    <cfRule type="cellIs" dxfId="9" priority="2" operator="greaterThan">
      <formula>C2</formula>
    </cfRule>
  </conditionalFormatting>
  <conditionalFormatting sqref="D3:D13">
    <cfRule type="cellIs" dxfId="8" priority="3" operator="lessThan">
      <formula>#REF!</formula>
    </cfRule>
    <cfRule type="cellIs" dxfId="7" priority="4" operator="greaterThan">
      <formula>#REF!</formula>
    </cfRule>
  </conditionalFormatting>
  <dataValidations count="1">
    <dataValidation type="list" allowBlank="1" showInputMessage="1" showErrorMessage="1" sqref="N4" xr:uid="{00000000-0002-0000-0500-000000000000}">
      <formula1>$C$2:$D$2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2024-03-19T06:54:30Z</dcterms:modified>
</cp:coreProperties>
</file>